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\Desktop\ploymers\数据\数据\suwentao-纺丝数据\submitted\"/>
    </mc:Choice>
  </mc:AlternateContent>
  <bookViews>
    <workbookView xWindow="0" yWindow="0" windowWidth="21576" windowHeight="7992"/>
  </bookViews>
  <sheets>
    <sheet name="copper foil collectors" sheetId="1" r:id="rId1"/>
    <sheet name="microfluidic device" sheetId="2" r:id="rId2"/>
  </sheets>
  <definedNames>
    <definedName name="_xlnm._FilterDatabase" localSheetId="1" hidden="1">'microfluidic device'!$H$1:$H$123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" i="2" l="1"/>
  <c r="L4" i="2"/>
  <c r="L5" i="2"/>
  <c r="L6" i="2"/>
  <c r="L7" i="2"/>
  <c r="L8" i="2"/>
  <c r="L2" i="2"/>
  <c r="L3" i="1"/>
  <c r="L4" i="1"/>
  <c r="L5" i="1"/>
  <c r="L6" i="1"/>
  <c r="L7" i="1"/>
  <c r="L8" i="1"/>
  <c r="L2" i="1"/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2" i="1"/>
  <c r="H2" i="2"/>
  <c r="H3" i="2"/>
  <c r="H4" i="2"/>
  <c r="H5" i="2"/>
  <c r="H6" i="2"/>
  <c r="H7" i="2"/>
  <c r="H8" i="2"/>
  <c r="H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" i="2"/>
  <c r="A59" i="2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43" i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J7" i="2" l="1"/>
  <c r="J6" i="2"/>
  <c r="J4" i="2"/>
  <c r="J5" i="2"/>
  <c r="J8" i="2"/>
  <c r="J3" i="2"/>
  <c r="J2" i="2"/>
  <c r="J8" i="1"/>
  <c r="I5" i="1"/>
  <c r="J7" i="1"/>
  <c r="J6" i="1"/>
  <c r="J3" i="1"/>
  <c r="J5" i="1"/>
  <c r="I3" i="1"/>
  <c r="K3" i="1" s="1"/>
  <c r="J4" i="1"/>
  <c r="I6" i="1"/>
  <c r="K6" i="1" s="1"/>
  <c r="I4" i="1"/>
  <c r="K4" i="1" s="1"/>
  <c r="I8" i="1"/>
  <c r="K8" i="1" s="1"/>
  <c r="I7" i="1"/>
  <c r="K7" i="1" s="1"/>
  <c r="J2" i="1"/>
  <c r="I2" i="1"/>
  <c r="K2" i="1" s="1"/>
  <c r="I8" i="2"/>
  <c r="I7" i="2"/>
  <c r="I6" i="2"/>
  <c r="K6" i="2" s="1"/>
  <c r="I3" i="2"/>
  <c r="K3" i="2" s="1"/>
  <c r="I5" i="2"/>
  <c r="K5" i="2" s="1"/>
  <c r="I4" i="2"/>
  <c r="K4" i="2" s="1"/>
  <c r="I2" i="2"/>
  <c r="K2" i="2" s="1"/>
  <c r="K7" i="2" l="1"/>
  <c r="K8" i="2"/>
  <c r="K5" i="1"/>
</calcChain>
</file>

<file path=xl/sharedStrings.xml><?xml version="1.0" encoding="utf-8"?>
<sst xmlns="http://schemas.openxmlformats.org/spreadsheetml/2006/main" count="20" uniqueCount="18">
  <si>
    <t>angles</t>
  </si>
  <si>
    <t>angles</t>
    <phoneticPr fontId="1" type="noConversion"/>
  </si>
  <si>
    <t>feret</t>
  </si>
  <si>
    <t>feret</t>
    <phoneticPr fontId="1" type="noConversion"/>
  </si>
  <si>
    <t>feretx</t>
  </si>
  <si>
    <t>feretx</t>
    <phoneticPr fontId="1" type="noConversion"/>
  </si>
  <si>
    <t>ferety</t>
  </si>
  <si>
    <t>ferety</t>
    <phoneticPr fontId="1" type="noConversion"/>
  </si>
  <si>
    <t>feretangle</t>
  </si>
  <si>
    <t>feretangle</t>
    <phoneticPr fontId="1" type="noConversion"/>
  </si>
  <si>
    <t>minferet</t>
  </si>
  <si>
    <t>minferet</t>
    <phoneticPr fontId="1" type="noConversion"/>
  </si>
  <si>
    <t>COUNTIFS NUMBER</t>
  </si>
  <si>
    <t>COUNTIFS NUMBER</t>
    <phoneticPr fontId="1" type="noConversion"/>
  </si>
  <si>
    <t>SUM NUMBER</t>
  </si>
  <si>
    <t>SUM NUMBER</t>
    <phoneticPr fontId="1" type="noConversion"/>
  </si>
  <si>
    <t>PERCENTAGE</t>
  </si>
  <si>
    <t>PERCENTAGE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</si>
</sst>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3"/>
  <sheetViews>
    <sheetView tabSelected="1" workbookViewId="0">
      <selection activeCell="K15" sqref="K15"/>
    </sheetView>
  </sheetViews>
  <sheetFormatPr defaultRowHeight="13.8" x14ac:dyDescent="0.25"/>
  <sheetData>
    <row r="1" spans="1:12" x14ac:dyDescent="0.25">
      <c r="B1" t="s">
        <v>1</v>
      </c>
      <c r="C1" t="s">
        <v>3</v>
      </c>
      <c r="D1" t="s">
        <v>5</v>
      </c>
      <c r="E1" t="s">
        <v>7</v>
      </c>
      <c r="F1" t="s">
        <v>9</v>
      </c>
      <c r="G1" t="s">
        <v>11</v>
      </c>
      <c r="I1" t="s">
        <v>13</v>
      </c>
      <c r="J1" t="s">
        <v>13</v>
      </c>
      <c r="K1" t="s">
        <v>15</v>
      </c>
      <c r="L1" t="s">
        <v>17</v>
      </c>
    </row>
    <row r="2" spans="1:12" x14ac:dyDescent="0.25">
      <c r="A2">
        <v>2</v>
      </c>
      <c r="B2">
        <v>90</v>
      </c>
      <c r="C2">
        <v>16.643000000000001</v>
      </c>
      <c r="D2">
        <v>2</v>
      </c>
      <c r="E2">
        <v>8</v>
      </c>
      <c r="F2">
        <v>122.735</v>
      </c>
      <c r="G2">
        <v>7.5910000000000002</v>
      </c>
      <c r="H2">
        <f t="shared" ref="H2:H65" si="0">ABS(B2-90)</f>
        <v>0</v>
      </c>
      <c r="I2">
        <f>COUNTIFS(H2:H142,"&gt;0",H2:H142,"&lt;10")</f>
        <v>40</v>
      </c>
      <c r="J2">
        <f>COUNTIFS(H2:H142,"=0")</f>
        <v>35</v>
      </c>
      <c r="K2">
        <f>SUM(I2,J2)</f>
        <v>75</v>
      </c>
      <c r="L2">
        <f>K2/142*100</f>
        <v>52.816901408450704</v>
      </c>
    </row>
    <row r="3" spans="1:12" x14ac:dyDescent="0.25">
      <c r="A3">
        <v>3</v>
      </c>
      <c r="B3">
        <v>90</v>
      </c>
      <c r="C3">
        <v>13.416</v>
      </c>
      <c r="D3">
        <v>24</v>
      </c>
      <c r="E3">
        <v>10</v>
      </c>
      <c r="F3">
        <v>116.565</v>
      </c>
      <c r="G3">
        <v>5.37</v>
      </c>
      <c r="H3">
        <f t="shared" si="0"/>
        <v>0</v>
      </c>
      <c r="I3">
        <f>COUNTIFS(H2:H142,"&gt;10",H2:H142,"&lt;20")</f>
        <v>37</v>
      </c>
      <c r="J3">
        <f>COUNTIFS(H2:H142,"=10")</f>
        <v>0</v>
      </c>
      <c r="K3">
        <f t="shared" ref="K3:K8" si="1">SUM(I3,J3)</f>
        <v>37</v>
      </c>
      <c r="L3">
        <f t="shared" ref="L3:L8" si="2">K3/142*100</f>
        <v>26.056338028169012</v>
      </c>
    </row>
    <row r="4" spans="1:12" x14ac:dyDescent="0.25">
      <c r="A4">
        <v>4</v>
      </c>
      <c r="B4">
        <v>99.462000000000003</v>
      </c>
      <c r="C4">
        <v>16.279</v>
      </c>
      <c r="D4">
        <v>41</v>
      </c>
      <c r="E4">
        <v>10</v>
      </c>
      <c r="F4">
        <v>132.51</v>
      </c>
      <c r="G4">
        <v>6.6349999999999998</v>
      </c>
      <c r="H4">
        <f t="shared" si="0"/>
        <v>9.4620000000000033</v>
      </c>
      <c r="I4">
        <f>COUNTIFS(H2:H142,"&gt;20",H2:H142,"&lt;30")</f>
        <v>19</v>
      </c>
      <c r="J4">
        <f>COUNTIFS(H2:H142,"=20")</f>
        <v>0</v>
      </c>
      <c r="K4">
        <f t="shared" si="1"/>
        <v>19</v>
      </c>
      <c r="L4">
        <f t="shared" si="2"/>
        <v>13.380281690140844</v>
      </c>
    </row>
    <row r="5" spans="1:12" x14ac:dyDescent="0.25">
      <c r="A5">
        <v>5</v>
      </c>
      <c r="B5">
        <v>104.036</v>
      </c>
      <c r="C5">
        <v>15</v>
      </c>
      <c r="D5">
        <v>50</v>
      </c>
      <c r="E5">
        <v>10</v>
      </c>
      <c r="F5">
        <v>126.87</v>
      </c>
      <c r="G5">
        <v>4.8230000000000004</v>
      </c>
      <c r="H5">
        <f t="shared" si="0"/>
        <v>14.036000000000001</v>
      </c>
      <c r="I5">
        <f>COUNTIFS(H2:H142,"&gt;30",H2:H142,"&lt;40")</f>
        <v>2</v>
      </c>
      <c r="J5">
        <f>COUNTIFS(H2:H142,"=30")</f>
        <v>0</v>
      </c>
      <c r="K5">
        <f t="shared" si="1"/>
        <v>2</v>
      </c>
      <c r="L5">
        <f t="shared" si="2"/>
        <v>1.4084507042253522</v>
      </c>
    </row>
    <row r="6" spans="1:12" x14ac:dyDescent="0.25">
      <c r="A6">
        <v>6</v>
      </c>
      <c r="B6">
        <v>74.055000000000007</v>
      </c>
      <c r="C6">
        <v>8.0619999999999994</v>
      </c>
      <c r="D6">
        <v>82</v>
      </c>
      <c r="E6">
        <v>15</v>
      </c>
      <c r="F6">
        <v>119.745</v>
      </c>
      <c r="G6">
        <v>5.2220000000000004</v>
      </c>
      <c r="H6">
        <f t="shared" si="0"/>
        <v>15.944999999999993</v>
      </c>
      <c r="I6">
        <f>COUNTIFS(H2:H142,"&gt;40",H2:H142,"&lt;50")</f>
        <v>6</v>
      </c>
      <c r="J6">
        <f>COUNTIFS(H2:H142,"=40")</f>
        <v>0</v>
      </c>
      <c r="K6">
        <f t="shared" si="1"/>
        <v>6</v>
      </c>
      <c r="L6">
        <f t="shared" si="2"/>
        <v>4.225352112676056</v>
      </c>
    </row>
    <row r="7" spans="1:12" x14ac:dyDescent="0.25">
      <c r="A7">
        <v>7</v>
      </c>
      <c r="B7">
        <v>90</v>
      </c>
      <c r="C7">
        <v>10.77</v>
      </c>
      <c r="D7">
        <v>98</v>
      </c>
      <c r="E7">
        <v>12</v>
      </c>
      <c r="F7">
        <v>111.801</v>
      </c>
      <c r="G7">
        <v>3.722</v>
      </c>
      <c r="H7">
        <f t="shared" si="0"/>
        <v>0</v>
      </c>
      <c r="I7">
        <f>COUNTIFS(H2:H142,"&gt;50",H2:H142,"&lt;60")</f>
        <v>2</v>
      </c>
      <c r="J7">
        <f>COUNTIFS(H2:H142,"=50")</f>
        <v>0</v>
      </c>
      <c r="K7">
        <f t="shared" si="1"/>
        <v>2</v>
      </c>
      <c r="L7">
        <f t="shared" si="2"/>
        <v>1.4084507042253522</v>
      </c>
    </row>
    <row r="8" spans="1:12" x14ac:dyDescent="0.25">
      <c r="A8">
        <v>8</v>
      </c>
      <c r="B8">
        <v>73.301000000000002</v>
      </c>
      <c r="C8">
        <v>11.18</v>
      </c>
      <c r="D8">
        <v>122</v>
      </c>
      <c r="E8">
        <v>12</v>
      </c>
      <c r="F8">
        <v>116.565</v>
      </c>
      <c r="G8">
        <v>7.1589999999999998</v>
      </c>
      <c r="H8">
        <f t="shared" si="0"/>
        <v>16.698999999999998</v>
      </c>
      <c r="I8">
        <f>COUNTIFS(H2:H142,"&gt;60",H2:H142,"&lt;70")</f>
        <v>0</v>
      </c>
      <c r="J8">
        <f>COUNTIFS(H2:H142,"=60")</f>
        <v>0</v>
      </c>
      <c r="K8">
        <f t="shared" si="1"/>
        <v>0</v>
      </c>
      <c r="L8">
        <f t="shared" si="2"/>
        <v>0</v>
      </c>
    </row>
    <row r="9" spans="1:12" x14ac:dyDescent="0.25">
      <c r="A9">
        <v>9</v>
      </c>
      <c r="B9">
        <v>101.31</v>
      </c>
      <c r="C9">
        <v>13.454000000000001</v>
      </c>
      <c r="D9">
        <v>147</v>
      </c>
      <c r="E9">
        <v>12</v>
      </c>
      <c r="F9">
        <v>131.98699999999999</v>
      </c>
      <c r="G9">
        <v>5.2050000000000001</v>
      </c>
      <c r="H9">
        <f t="shared" si="0"/>
        <v>11.310000000000002</v>
      </c>
    </row>
    <row r="10" spans="1:12" x14ac:dyDescent="0.25">
      <c r="A10">
        <v>10</v>
      </c>
      <c r="B10">
        <v>96.34</v>
      </c>
      <c r="C10">
        <v>10.295999999999999</v>
      </c>
      <c r="D10">
        <v>167</v>
      </c>
      <c r="E10">
        <v>5</v>
      </c>
      <c r="F10">
        <v>119.05500000000001</v>
      </c>
      <c r="G10">
        <v>3.4980000000000002</v>
      </c>
      <c r="H10">
        <f t="shared" si="0"/>
        <v>6.3400000000000034</v>
      </c>
    </row>
    <row r="11" spans="1:12" x14ac:dyDescent="0.25">
      <c r="A11">
        <v>11</v>
      </c>
      <c r="B11">
        <v>68.198999999999998</v>
      </c>
      <c r="C11">
        <v>11</v>
      </c>
      <c r="D11">
        <v>171</v>
      </c>
      <c r="E11">
        <v>22</v>
      </c>
      <c r="F11">
        <v>0</v>
      </c>
      <c r="G11">
        <v>5</v>
      </c>
      <c r="H11">
        <f t="shared" si="0"/>
        <v>21.801000000000002</v>
      </c>
    </row>
    <row r="12" spans="1:12" x14ac:dyDescent="0.25">
      <c r="A12">
        <v>12</v>
      </c>
      <c r="B12">
        <v>74.055000000000007</v>
      </c>
      <c r="C12">
        <v>9.2200000000000006</v>
      </c>
      <c r="D12">
        <v>180</v>
      </c>
      <c r="E12">
        <v>15</v>
      </c>
      <c r="F12">
        <v>130.601</v>
      </c>
      <c r="G12">
        <v>6.0830000000000002</v>
      </c>
      <c r="H12">
        <f t="shared" si="0"/>
        <v>15.944999999999993</v>
      </c>
    </row>
    <row r="13" spans="1:12" x14ac:dyDescent="0.25">
      <c r="A13">
        <v>13</v>
      </c>
      <c r="B13">
        <v>111.801</v>
      </c>
      <c r="C13">
        <v>13.928000000000001</v>
      </c>
      <c r="D13">
        <v>200</v>
      </c>
      <c r="E13">
        <v>16</v>
      </c>
      <c r="F13">
        <v>158.96199999999999</v>
      </c>
      <c r="G13">
        <v>3.9510000000000001</v>
      </c>
      <c r="H13">
        <f t="shared" si="0"/>
        <v>21.801000000000002</v>
      </c>
    </row>
    <row r="14" spans="1:12" x14ac:dyDescent="0.25">
      <c r="A14">
        <v>14</v>
      </c>
      <c r="B14">
        <v>102.529</v>
      </c>
      <c r="C14">
        <v>12.728</v>
      </c>
      <c r="D14">
        <v>203</v>
      </c>
      <c r="E14">
        <v>13</v>
      </c>
      <c r="F14">
        <v>135</v>
      </c>
      <c r="G14">
        <v>4.95</v>
      </c>
      <c r="H14">
        <f t="shared" si="0"/>
        <v>12.528999999999996</v>
      </c>
    </row>
    <row r="15" spans="1:12" x14ac:dyDescent="0.25">
      <c r="A15">
        <v>15</v>
      </c>
      <c r="B15">
        <v>108.435</v>
      </c>
      <c r="C15">
        <v>10.817</v>
      </c>
      <c r="D15">
        <v>218</v>
      </c>
      <c r="E15">
        <v>15</v>
      </c>
      <c r="F15">
        <v>146.31</v>
      </c>
      <c r="G15">
        <v>3.899</v>
      </c>
      <c r="H15">
        <f t="shared" si="0"/>
        <v>18.435000000000002</v>
      </c>
    </row>
    <row r="16" spans="1:12" x14ac:dyDescent="0.25">
      <c r="A16">
        <v>16</v>
      </c>
      <c r="B16">
        <v>90</v>
      </c>
      <c r="C16">
        <v>11.662000000000001</v>
      </c>
      <c r="D16">
        <v>230</v>
      </c>
      <c r="E16">
        <v>11</v>
      </c>
      <c r="F16">
        <v>120.964</v>
      </c>
      <c r="G16">
        <v>5.15</v>
      </c>
      <c r="H16">
        <f t="shared" si="0"/>
        <v>0</v>
      </c>
    </row>
    <row r="17" spans="1:8" x14ac:dyDescent="0.25">
      <c r="A17">
        <v>17</v>
      </c>
      <c r="B17">
        <v>90</v>
      </c>
      <c r="C17">
        <v>12.207000000000001</v>
      </c>
      <c r="D17">
        <v>250</v>
      </c>
      <c r="E17">
        <v>14</v>
      </c>
      <c r="F17">
        <v>145.00800000000001</v>
      </c>
      <c r="G17">
        <v>5.7359999999999998</v>
      </c>
      <c r="H17">
        <f t="shared" si="0"/>
        <v>0</v>
      </c>
    </row>
    <row r="18" spans="1:8" x14ac:dyDescent="0.25">
      <c r="A18">
        <v>18</v>
      </c>
      <c r="B18">
        <v>101.31</v>
      </c>
      <c r="C18">
        <v>13.454000000000001</v>
      </c>
      <c r="D18">
        <v>278</v>
      </c>
      <c r="E18">
        <v>12</v>
      </c>
      <c r="F18">
        <v>131.98699999999999</v>
      </c>
      <c r="G18">
        <v>5.2050000000000001</v>
      </c>
      <c r="H18">
        <f t="shared" si="0"/>
        <v>11.310000000000002</v>
      </c>
    </row>
    <row r="19" spans="1:8" x14ac:dyDescent="0.25">
      <c r="A19">
        <v>19</v>
      </c>
      <c r="B19">
        <v>98.13</v>
      </c>
      <c r="C19">
        <v>10.63</v>
      </c>
      <c r="D19">
        <v>288</v>
      </c>
      <c r="E19">
        <v>10</v>
      </c>
      <c r="F19">
        <v>138.81399999999999</v>
      </c>
      <c r="G19">
        <v>4.6269999999999998</v>
      </c>
      <c r="H19">
        <f t="shared" si="0"/>
        <v>8.1299999999999955</v>
      </c>
    </row>
    <row r="20" spans="1:8" x14ac:dyDescent="0.25">
      <c r="A20">
        <v>20</v>
      </c>
      <c r="B20">
        <v>54.462000000000003</v>
      </c>
      <c r="C20">
        <v>34.408999999999999</v>
      </c>
      <c r="D20">
        <v>299</v>
      </c>
      <c r="E20">
        <v>22</v>
      </c>
      <c r="F20">
        <v>35.537999999999997</v>
      </c>
      <c r="G20">
        <v>7.327</v>
      </c>
      <c r="H20">
        <f t="shared" si="0"/>
        <v>35.537999999999997</v>
      </c>
    </row>
    <row r="21" spans="1:8" x14ac:dyDescent="0.25">
      <c r="A21">
        <v>21</v>
      </c>
      <c r="B21">
        <v>73.301000000000002</v>
      </c>
      <c r="C21">
        <v>12.207000000000001</v>
      </c>
      <c r="D21">
        <v>315</v>
      </c>
      <c r="E21">
        <v>12</v>
      </c>
      <c r="F21">
        <v>124.992</v>
      </c>
      <c r="G21">
        <v>8.1929999999999996</v>
      </c>
      <c r="H21">
        <f t="shared" si="0"/>
        <v>16.698999999999998</v>
      </c>
    </row>
    <row r="22" spans="1:8" x14ac:dyDescent="0.25">
      <c r="A22">
        <v>22</v>
      </c>
      <c r="B22">
        <v>97.125</v>
      </c>
      <c r="C22">
        <v>10.63</v>
      </c>
      <c r="D22">
        <v>321</v>
      </c>
      <c r="E22">
        <v>14</v>
      </c>
      <c r="F22">
        <v>131.18600000000001</v>
      </c>
      <c r="G22">
        <v>4.5279999999999996</v>
      </c>
      <c r="H22">
        <f t="shared" si="0"/>
        <v>7.125</v>
      </c>
    </row>
    <row r="23" spans="1:8" x14ac:dyDescent="0.25">
      <c r="A23">
        <v>23</v>
      </c>
      <c r="B23">
        <v>95.194000000000003</v>
      </c>
      <c r="C23">
        <v>13.038</v>
      </c>
      <c r="D23">
        <v>327</v>
      </c>
      <c r="E23">
        <v>10</v>
      </c>
      <c r="F23">
        <v>122.471</v>
      </c>
      <c r="G23">
        <v>5.0670000000000002</v>
      </c>
      <c r="H23">
        <f t="shared" si="0"/>
        <v>5.1940000000000026</v>
      </c>
    </row>
    <row r="24" spans="1:8" x14ac:dyDescent="0.25">
      <c r="A24">
        <v>24</v>
      </c>
      <c r="B24">
        <v>94.085999999999999</v>
      </c>
      <c r="C24">
        <v>19.798999999999999</v>
      </c>
      <c r="D24">
        <v>342</v>
      </c>
      <c r="E24">
        <v>7</v>
      </c>
      <c r="F24">
        <v>135</v>
      </c>
      <c r="G24">
        <v>9.1920000000000002</v>
      </c>
      <c r="H24">
        <f t="shared" si="0"/>
        <v>4.0859999999999985</v>
      </c>
    </row>
    <row r="25" spans="1:8" x14ac:dyDescent="0.25">
      <c r="A25">
        <v>25</v>
      </c>
      <c r="B25">
        <v>95.710999999999999</v>
      </c>
      <c r="C25">
        <v>12.805999999999999</v>
      </c>
      <c r="D25">
        <v>346</v>
      </c>
      <c r="E25">
        <v>11</v>
      </c>
      <c r="F25">
        <v>128.66</v>
      </c>
      <c r="G25">
        <v>5.4779999999999998</v>
      </c>
      <c r="H25">
        <f t="shared" si="0"/>
        <v>5.7109999999999985</v>
      </c>
    </row>
    <row r="26" spans="1:8" x14ac:dyDescent="0.25">
      <c r="A26">
        <v>26</v>
      </c>
      <c r="B26">
        <v>45</v>
      </c>
      <c r="C26">
        <v>12</v>
      </c>
      <c r="D26">
        <v>339</v>
      </c>
      <c r="E26">
        <v>22</v>
      </c>
      <c r="F26">
        <v>0</v>
      </c>
      <c r="G26">
        <v>4</v>
      </c>
      <c r="H26">
        <f t="shared" si="0"/>
        <v>45</v>
      </c>
    </row>
    <row r="27" spans="1:8" x14ac:dyDescent="0.25">
      <c r="A27">
        <v>27</v>
      </c>
      <c r="B27">
        <v>90</v>
      </c>
      <c r="C27">
        <v>9.2200000000000006</v>
      </c>
      <c r="D27">
        <v>356</v>
      </c>
      <c r="E27">
        <v>15</v>
      </c>
      <c r="F27">
        <v>130.601</v>
      </c>
      <c r="G27">
        <v>4.5620000000000003</v>
      </c>
      <c r="H27">
        <f t="shared" si="0"/>
        <v>0</v>
      </c>
    </row>
    <row r="28" spans="1:8" x14ac:dyDescent="0.25">
      <c r="A28">
        <v>28</v>
      </c>
      <c r="B28">
        <v>100.30500000000001</v>
      </c>
      <c r="C28">
        <v>15.555999999999999</v>
      </c>
      <c r="D28">
        <v>358</v>
      </c>
      <c r="E28">
        <v>10</v>
      </c>
      <c r="F28">
        <v>135</v>
      </c>
      <c r="G28">
        <v>6.3639999999999999</v>
      </c>
      <c r="H28">
        <f t="shared" si="0"/>
        <v>10.305000000000007</v>
      </c>
    </row>
    <row r="29" spans="1:8" x14ac:dyDescent="0.25">
      <c r="A29">
        <v>29</v>
      </c>
      <c r="B29">
        <v>90</v>
      </c>
      <c r="C29">
        <v>16.279</v>
      </c>
      <c r="D29">
        <v>369</v>
      </c>
      <c r="E29">
        <v>9</v>
      </c>
      <c r="F29">
        <v>132.51</v>
      </c>
      <c r="G29">
        <v>8.11</v>
      </c>
      <c r="H29">
        <f t="shared" si="0"/>
        <v>0</v>
      </c>
    </row>
    <row r="30" spans="1:8" x14ac:dyDescent="0.25">
      <c r="A30">
        <v>30</v>
      </c>
      <c r="B30">
        <v>45</v>
      </c>
      <c r="C30">
        <v>11.314</v>
      </c>
      <c r="D30">
        <v>369</v>
      </c>
      <c r="E30">
        <v>21</v>
      </c>
      <c r="F30">
        <v>45</v>
      </c>
      <c r="G30">
        <v>7.0709999999999997</v>
      </c>
      <c r="H30">
        <f t="shared" si="0"/>
        <v>45</v>
      </c>
    </row>
    <row r="31" spans="1:8" x14ac:dyDescent="0.25">
      <c r="A31">
        <v>31</v>
      </c>
      <c r="B31">
        <v>101.31</v>
      </c>
      <c r="C31">
        <v>12.805999999999999</v>
      </c>
      <c r="D31">
        <v>380</v>
      </c>
      <c r="E31">
        <v>12</v>
      </c>
      <c r="F31">
        <v>128.66</v>
      </c>
      <c r="G31">
        <v>4.6959999999999997</v>
      </c>
      <c r="H31">
        <f t="shared" si="0"/>
        <v>11.310000000000002</v>
      </c>
    </row>
    <row r="32" spans="1:8" x14ac:dyDescent="0.25">
      <c r="A32">
        <v>32</v>
      </c>
      <c r="B32">
        <v>102.529</v>
      </c>
      <c r="C32">
        <v>11.401999999999999</v>
      </c>
      <c r="D32">
        <v>385</v>
      </c>
      <c r="E32">
        <v>12</v>
      </c>
      <c r="F32">
        <v>127.875</v>
      </c>
      <c r="G32">
        <v>3.9649999999999999</v>
      </c>
      <c r="H32">
        <f t="shared" si="0"/>
        <v>12.528999999999996</v>
      </c>
    </row>
    <row r="33" spans="1:8" x14ac:dyDescent="0.25">
      <c r="A33">
        <v>33</v>
      </c>
      <c r="B33">
        <v>90</v>
      </c>
      <c r="C33">
        <v>13.038</v>
      </c>
      <c r="D33">
        <v>399</v>
      </c>
      <c r="E33">
        <v>10</v>
      </c>
      <c r="F33">
        <v>122.471</v>
      </c>
      <c r="G33">
        <v>5.91</v>
      </c>
      <c r="H33">
        <f t="shared" si="0"/>
        <v>0</v>
      </c>
    </row>
    <row r="34" spans="1:8" x14ac:dyDescent="0.25">
      <c r="A34">
        <v>34</v>
      </c>
      <c r="B34">
        <v>83.66</v>
      </c>
      <c r="C34">
        <v>9.4870000000000001</v>
      </c>
      <c r="D34">
        <v>404</v>
      </c>
      <c r="E34">
        <v>13</v>
      </c>
      <c r="F34">
        <v>108.435</v>
      </c>
      <c r="G34">
        <v>3.8039999999999998</v>
      </c>
      <c r="H34">
        <f t="shared" si="0"/>
        <v>6.3400000000000034</v>
      </c>
    </row>
    <row r="35" spans="1:8" x14ac:dyDescent="0.25">
      <c r="A35">
        <v>35</v>
      </c>
      <c r="B35">
        <v>71.564999999999998</v>
      </c>
      <c r="C35">
        <v>13</v>
      </c>
      <c r="D35">
        <v>417</v>
      </c>
      <c r="E35">
        <v>10</v>
      </c>
      <c r="F35">
        <v>112.62</v>
      </c>
      <c r="G35">
        <v>8.3149999999999995</v>
      </c>
      <c r="H35">
        <f t="shared" si="0"/>
        <v>18.435000000000002</v>
      </c>
    </row>
    <row r="36" spans="1:8" x14ac:dyDescent="0.25">
      <c r="A36">
        <v>36</v>
      </c>
      <c r="B36">
        <v>90</v>
      </c>
      <c r="C36">
        <v>12.083</v>
      </c>
      <c r="D36">
        <v>424</v>
      </c>
      <c r="E36">
        <v>10</v>
      </c>
      <c r="F36">
        <v>114.444</v>
      </c>
      <c r="G36">
        <v>4.5620000000000003</v>
      </c>
      <c r="H36">
        <f t="shared" si="0"/>
        <v>0</v>
      </c>
    </row>
    <row r="37" spans="1:8" x14ac:dyDescent="0.25">
      <c r="A37">
        <v>37</v>
      </c>
      <c r="B37">
        <v>90</v>
      </c>
      <c r="C37">
        <v>16.125</v>
      </c>
      <c r="D37">
        <v>438</v>
      </c>
      <c r="E37">
        <v>8</v>
      </c>
      <c r="F37">
        <v>119.745</v>
      </c>
      <c r="G37">
        <v>6.9630000000000001</v>
      </c>
      <c r="H37">
        <f t="shared" si="0"/>
        <v>0</v>
      </c>
    </row>
    <row r="38" spans="1:8" x14ac:dyDescent="0.25">
      <c r="A38">
        <v>38</v>
      </c>
      <c r="B38">
        <v>114.444</v>
      </c>
      <c r="C38">
        <v>17.029</v>
      </c>
      <c r="D38">
        <v>442</v>
      </c>
      <c r="E38">
        <v>11</v>
      </c>
      <c r="F38">
        <v>139.76400000000001</v>
      </c>
      <c r="G38">
        <v>5.1959999999999997</v>
      </c>
      <c r="H38">
        <f t="shared" si="0"/>
        <v>24.444000000000003</v>
      </c>
    </row>
    <row r="39" spans="1:8" x14ac:dyDescent="0.25">
      <c r="A39">
        <v>39</v>
      </c>
      <c r="B39">
        <v>94.399000000000001</v>
      </c>
      <c r="C39">
        <v>14.765000000000001</v>
      </c>
      <c r="D39">
        <v>452</v>
      </c>
      <c r="E39">
        <v>9</v>
      </c>
      <c r="F39">
        <v>118.301</v>
      </c>
      <c r="G39">
        <v>5.298</v>
      </c>
      <c r="H39">
        <f t="shared" si="0"/>
        <v>4.3990000000000009</v>
      </c>
    </row>
    <row r="40" spans="1:8" x14ac:dyDescent="0.25">
      <c r="A40">
        <v>40</v>
      </c>
      <c r="B40">
        <v>90</v>
      </c>
      <c r="C40">
        <v>16.125</v>
      </c>
      <c r="D40">
        <v>469</v>
      </c>
      <c r="E40">
        <v>8</v>
      </c>
      <c r="F40">
        <v>119.745</v>
      </c>
      <c r="G40">
        <v>6.9630000000000001</v>
      </c>
      <c r="H40">
        <f t="shared" si="0"/>
        <v>0</v>
      </c>
    </row>
    <row r="41" spans="1:8" x14ac:dyDescent="0.25">
      <c r="A41">
        <v>41</v>
      </c>
      <c r="B41">
        <v>132.274</v>
      </c>
      <c r="C41">
        <v>18.600999999999999</v>
      </c>
      <c r="D41">
        <v>491</v>
      </c>
      <c r="E41">
        <v>11</v>
      </c>
      <c r="F41">
        <v>143.74600000000001</v>
      </c>
      <c r="G41">
        <v>2.9740000000000002</v>
      </c>
      <c r="H41">
        <f t="shared" si="0"/>
        <v>42.274000000000001</v>
      </c>
    </row>
    <row r="42" spans="1:8" x14ac:dyDescent="0.25">
      <c r="A42">
        <v>42</v>
      </c>
      <c r="B42">
        <v>100.62</v>
      </c>
      <c r="C42">
        <v>17.888999999999999</v>
      </c>
      <c r="D42">
        <v>499</v>
      </c>
      <c r="E42">
        <v>5</v>
      </c>
      <c r="F42">
        <v>116.565</v>
      </c>
      <c r="G42">
        <v>4.4749999999999996</v>
      </c>
      <c r="H42">
        <f t="shared" si="0"/>
        <v>10.620000000000005</v>
      </c>
    </row>
    <row r="43" spans="1:8" x14ac:dyDescent="0.25">
      <c r="A43">
        <f>A42+1</f>
        <v>43</v>
      </c>
      <c r="B43">
        <v>66.037999999999997</v>
      </c>
      <c r="C43">
        <v>10.295999999999999</v>
      </c>
      <c r="D43">
        <v>4</v>
      </c>
      <c r="E43">
        <v>11</v>
      </c>
      <c r="F43">
        <v>119.05500000000001</v>
      </c>
      <c r="G43">
        <v>7.8719999999999999</v>
      </c>
      <c r="H43">
        <f t="shared" si="0"/>
        <v>23.962000000000003</v>
      </c>
    </row>
    <row r="44" spans="1:8" x14ac:dyDescent="0.25">
      <c r="A44">
        <f t="shared" ref="A44:A107" si="3">A43+1</f>
        <v>44</v>
      </c>
      <c r="B44">
        <v>117.759</v>
      </c>
      <c r="C44">
        <v>30.61</v>
      </c>
      <c r="D44">
        <v>6</v>
      </c>
      <c r="E44">
        <v>11</v>
      </c>
      <c r="F44">
        <v>141.63300000000001</v>
      </c>
      <c r="G44">
        <v>8.7149999999999999</v>
      </c>
      <c r="H44">
        <f t="shared" si="0"/>
        <v>27.759</v>
      </c>
    </row>
    <row r="45" spans="1:8" x14ac:dyDescent="0.25">
      <c r="A45">
        <f t="shared" si="3"/>
        <v>45</v>
      </c>
      <c r="B45">
        <v>90</v>
      </c>
      <c r="C45">
        <v>16.553000000000001</v>
      </c>
      <c r="D45">
        <v>12</v>
      </c>
      <c r="E45">
        <v>15</v>
      </c>
      <c r="F45">
        <v>115.017</v>
      </c>
      <c r="G45">
        <v>6.3440000000000003</v>
      </c>
      <c r="H45">
        <f t="shared" si="0"/>
        <v>0</v>
      </c>
    </row>
    <row r="46" spans="1:8" x14ac:dyDescent="0.25">
      <c r="A46">
        <f t="shared" si="3"/>
        <v>46</v>
      </c>
      <c r="B46">
        <v>85.600999999999999</v>
      </c>
      <c r="C46">
        <v>13.601000000000001</v>
      </c>
      <c r="D46">
        <v>23</v>
      </c>
      <c r="E46">
        <v>17</v>
      </c>
      <c r="F46">
        <v>107.10299999999999</v>
      </c>
      <c r="G46">
        <v>4.782</v>
      </c>
      <c r="H46">
        <f t="shared" si="0"/>
        <v>4.3990000000000009</v>
      </c>
    </row>
    <row r="47" spans="1:8" x14ac:dyDescent="0.25">
      <c r="A47">
        <f t="shared" si="3"/>
        <v>47</v>
      </c>
      <c r="B47">
        <v>90</v>
      </c>
      <c r="C47">
        <v>10.198</v>
      </c>
      <c r="D47">
        <v>28</v>
      </c>
      <c r="E47">
        <v>21</v>
      </c>
      <c r="F47">
        <v>101.31</v>
      </c>
      <c r="G47">
        <v>1.9630000000000001</v>
      </c>
      <c r="H47">
        <f t="shared" si="0"/>
        <v>0</v>
      </c>
    </row>
    <row r="48" spans="1:8" x14ac:dyDescent="0.25">
      <c r="A48">
        <f t="shared" si="3"/>
        <v>48</v>
      </c>
      <c r="B48">
        <v>95.710999999999999</v>
      </c>
      <c r="C48">
        <v>11.18</v>
      </c>
      <c r="D48">
        <v>36</v>
      </c>
      <c r="E48">
        <v>21</v>
      </c>
      <c r="F48">
        <v>116.565</v>
      </c>
      <c r="G48">
        <v>3.58</v>
      </c>
      <c r="H48">
        <f t="shared" si="0"/>
        <v>5.7109999999999985</v>
      </c>
    </row>
    <row r="49" spans="1:8" x14ac:dyDescent="0.25">
      <c r="A49">
        <f t="shared" si="3"/>
        <v>49</v>
      </c>
      <c r="B49">
        <v>81.87</v>
      </c>
      <c r="C49">
        <v>7.6159999999999997</v>
      </c>
      <c r="D49">
        <v>46</v>
      </c>
      <c r="E49">
        <v>24</v>
      </c>
      <c r="F49">
        <v>113.199</v>
      </c>
      <c r="G49">
        <v>3.6819999999999999</v>
      </c>
      <c r="H49">
        <f t="shared" si="0"/>
        <v>8.1299999999999955</v>
      </c>
    </row>
    <row r="50" spans="1:8" x14ac:dyDescent="0.25">
      <c r="A50">
        <f t="shared" si="3"/>
        <v>50</v>
      </c>
      <c r="B50">
        <v>106.699</v>
      </c>
      <c r="C50">
        <v>11.662000000000001</v>
      </c>
      <c r="D50">
        <v>49</v>
      </c>
      <c r="E50">
        <v>21</v>
      </c>
      <c r="F50">
        <v>120.964</v>
      </c>
      <c r="G50">
        <v>2.5790000000000002</v>
      </c>
      <c r="H50">
        <f t="shared" si="0"/>
        <v>16.698999999999998</v>
      </c>
    </row>
    <row r="51" spans="1:8" x14ac:dyDescent="0.25">
      <c r="A51">
        <f t="shared" si="3"/>
        <v>51</v>
      </c>
      <c r="B51">
        <v>68.198999999999998</v>
      </c>
      <c r="C51">
        <v>6.4029999999999996</v>
      </c>
      <c r="D51">
        <v>60</v>
      </c>
      <c r="E51">
        <v>26</v>
      </c>
      <c r="F51">
        <v>128.66</v>
      </c>
      <c r="G51">
        <v>4.6959999999999997</v>
      </c>
      <c r="H51">
        <f t="shared" si="0"/>
        <v>21.801000000000002</v>
      </c>
    </row>
    <row r="52" spans="1:8" x14ac:dyDescent="0.25">
      <c r="A52">
        <f t="shared" si="3"/>
        <v>52</v>
      </c>
      <c r="B52">
        <v>90</v>
      </c>
      <c r="C52">
        <v>8.5440000000000005</v>
      </c>
      <c r="D52">
        <v>64</v>
      </c>
      <c r="E52">
        <v>23</v>
      </c>
      <c r="F52">
        <v>110.556</v>
      </c>
      <c r="G52">
        <v>2.81</v>
      </c>
      <c r="H52">
        <f t="shared" si="0"/>
        <v>0</v>
      </c>
    </row>
    <row r="53" spans="1:8" x14ac:dyDescent="0.25">
      <c r="A53">
        <f t="shared" si="3"/>
        <v>53</v>
      </c>
      <c r="B53">
        <v>111.801</v>
      </c>
      <c r="C53">
        <v>8.6020000000000003</v>
      </c>
      <c r="D53">
        <v>74</v>
      </c>
      <c r="E53">
        <v>26</v>
      </c>
      <c r="F53">
        <v>144.46199999999999</v>
      </c>
      <c r="G53">
        <v>2.9089999999999998</v>
      </c>
      <c r="H53">
        <f t="shared" si="0"/>
        <v>21.801000000000002</v>
      </c>
    </row>
    <row r="54" spans="1:8" x14ac:dyDescent="0.25">
      <c r="A54">
        <f t="shared" si="3"/>
        <v>54</v>
      </c>
      <c r="B54">
        <v>78.69</v>
      </c>
      <c r="C54">
        <v>11.18</v>
      </c>
      <c r="D54">
        <v>89</v>
      </c>
      <c r="E54">
        <v>20</v>
      </c>
      <c r="F54">
        <v>116.565</v>
      </c>
      <c r="G54">
        <v>4.9210000000000003</v>
      </c>
      <c r="H54">
        <f t="shared" si="0"/>
        <v>11.310000000000002</v>
      </c>
    </row>
    <row r="55" spans="1:8" x14ac:dyDescent="0.25">
      <c r="A55">
        <f t="shared" si="3"/>
        <v>55</v>
      </c>
      <c r="B55">
        <v>90</v>
      </c>
      <c r="C55">
        <v>11.401999999999999</v>
      </c>
      <c r="D55">
        <v>98</v>
      </c>
      <c r="E55">
        <v>14</v>
      </c>
      <c r="F55">
        <v>105.255</v>
      </c>
      <c r="G55">
        <v>2.8980000000000001</v>
      </c>
      <c r="H55">
        <f t="shared" si="0"/>
        <v>0</v>
      </c>
    </row>
    <row r="56" spans="1:8" x14ac:dyDescent="0.25">
      <c r="A56">
        <f t="shared" si="3"/>
        <v>56</v>
      </c>
      <c r="B56">
        <v>101.31</v>
      </c>
      <c r="C56">
        <v>11.662000000000001</v>
      </c>
      <c r="D56">
        <v>116</v>
      </c>
      <c r="E56">
        <v>18</v>
      </c>
      <c r="F56">
        <v>120.964</v>
      </c>
      <c r="G56">
        <v>3.4359999999999999</v>
      </c>
      <c r="H56">
        <f t="shared" si="0"/>
        <v>11.310000000000002</v>
      </c>
    </row>
    <row r="57" spans="1:8" x14ac:dyDescent="0.25">
      <c r="A57">
        <f t="shared" si="3"/>
        <v>57</v>
      </c>
      <c r="B57">
        <v>101.31</v>
      </c>
      <c r="C57">
        <v>14.866</v>
      </c>
      <c r="D57">
        <v>123</v>
      </c>
      <c r="E57">
        <v>20</v>
      </c>
      <c r="F57">
        <v>137.726</v>
      </c>
      <c r="G57">
        <v>6.08</v>
      </c>
      <c r="H57">
        <f t="shared" si="0"/>
        <v>11.310000000000002</v>
      </c>
    </row>
    <row r="58" spans="1:8" x14ac:dyDescent="0.25">
      <c r="A58">
        <f t="shared" si="3"/>
        <v>58</v>
      </c>
      <c r="B58">
        <v>104.036</v>
      </c>
      <c r="C58">
        <v>15</v>
      </c>
      <c r="D58">
        <v>126</v>
      </c>
      <c r="E58">
        <v>19</v>
      </c>
      <c r="F58">
        <v>126.87</v>
      </c>
      <c r="G58">
        <v>4.8230000000000004</v>
      </c>
      <c r="H58">
        <f t="shared" si="0"/>
        <v>14.036000000000001</v>
      </c>
    </row>
    <row r="59" spans="1:8" x14ac:dyDescent="0.25">
      <c r="A59">
        <f t="shared" si="3"/>
        <v>59</v>
      </c>
      <c r="B59">
        <v>68.198999999999998</v>
      </c>
      <c r="C59">
        <v>10.77</v>
      </c>
      <c r="D59">
        <v>135</v>
      </c>
      <c r="E59">
        <v>30</v>
      </c>
      <c r="F59">
        <v>68.198999999999998</v>
      </c>
      <c r="G59">
        <v>6.5129999999999999</v>
      </c>
      <c r="H59">
        <f t="shared" si="0"/>
        <v>21.801000000000002</v>
      </c>
    </row>
    <row r="60" spans="1:8" x14ac:dyDescent="0.25">
      <c r="A60">
        <f t="shared" si="3"/>
        <v>60</v>
      </c>
      <c r="B60">
        <v>68.198999999999998</v>
      </c>
      <c r="C60">
        <v>10.77</v>
      </c>
      <c r="D60">
        <v>139</v>
      </c>
      <c r="E60">
        <v>30</v>
      </c>
      <c r="F60">
        <v>68.198999999999998</v>
      </c>
      <c r="G60">
        <v>6.5129999999999999</v>
      </c>
      <c r="H60">
        <f t="shared" si="0"/>
        <v>21.801000000000002</v>
      </c>
    </row>
    <row r="61" spans="1:8" x14ac:dyDescent="0.25">
      <c r="A61">
        <f t="shared" si="3"/>
        <v>61</v>
      </c>
      <c r="B61">
        <v>71.564999999999998</v>
      </c>
      <c r="C61">
        <v>17</v>
      </c>
      <c r="D61">
        <v>152</v>
      </c>
      <c r="E61">
        <v>31</v>
      </c>
      <c r="F61">
        <v>0</v>
      </c>
      <c r="G61">
        <v>6</v>
      </c>
      <c r="H61">
        <f t="shared" si="0"/>
        <v>18.435000000000002</v>
      </c>
    </row>
    <row r="62" spans="1:8" x14ac:dyDescent="0.25">
      <c r="A62">
        <f t="shared" si="3"/>
        <v>62</v>
      </c>
      <c r="B62">
        <v>149.036</v>
      </c>
      <c r="C62">
        <v>9.4870000000000001</v>
      </c>
      <c r="D62">
        <v>158</v>
      </c>
      <c r="E62">
        <v>25</v>
      </c>
      <c r="F62">
        <v>161.565</v>
      </c>
      <c r="G62">
        <v>1.2689999999999999</v>
      </c>
      <c r="H62">
        <f t="shared" si="0"/>
        <v>59.036000000000001</v>
      </c>
    </row>
    <row r="63" spans="1:8" x14ac:dyDescent="0.25">
      <c r="A63">
        <f t="shared" si="3"/>
        <v>63</v>
      </c>
      <c r="B63">
        <v>95.710999999999999</v>
      </c>
      <c r="C63">
        <v>11.18</v>
      </c>
      <c r="D63">
        <v>164</v>
      </c>
      <c r="E63">
        <v>21</v>
      </c>
      <c r="F63">
        <v>116.565</v>
      </c>
      <c r="G63">
        <v>3.58</v>
      </c>
      <c r="H63">
        <f t="shared" si="0"/>
        <v>5.7109999999999985</v>
      </c>
    </row>
    <row r="64" spans="1:8" x14ac:dyDescent="0.25">
      <c r="A64">
        <f t="shared" si="3"/>
        <v>64</v>
      </c>
      <c r="B64">
        <v>95.710999999999999</v>
      </c>
      <c r="C64">
        <v>11.662000000000001</v>
      </c>
      <c r="D64">
        <v>169</v>
      </c>
      <c r="E64">
        <v>2</v>
      </c>
      <c r="F64">
        <v>120.964</v>
      </c>
      <c r="G64">
        <v>4.2930000000000001</v>
      </c>
      <c r="H64">
        <f t="shared" si="0"/>
        <v>5.7109999999999985</v>
      </c>
    </row>
    <row r="65" spans="1:8" x14ac:dyDescent="0.25">
      <c r="A65">
        <f t="shared" si="3"/>
        <v>65</v>
      </c>
      <c r="B65">
        <v>92.632000000000005</v>
      </c>
      <c r="C65">
        <v>15.811</v>
      </c>
      <c r="D65">
        <v>190</v>
      </c>
      <c r="E65">
        <v>15</v>
      </c>
      <c r="F65">
        <v>124.69499999999999</v>
      </c>
      <c r="G65">
        <v>5.5110000000000001</v>
      </c>
      <c r="H65">
        <f t="shared" si="0"/>
        <v>2.632000000000005</v>
      </c>
    </row>
    <row r="66" spans="1:8" x14ac:dyDescent="0.25">
      <c r="A66">
        <f t="shared" si="3"/>
        <v>66</v>
      </c>
      <c r="B66">
        <v>105.94499999999999</v>
      </c>
      <c r="C66">
        <v>16.643000000000001</v>
      </c>
      <c r="D66">
        <v>224</v>
      </c>
      <c r="E66">
        <v>15</v>
      </c>
      <c r="F66">
        <v>122.735</v>
      </c>
      <c r="G66">
        <v>4.2169999999999996</v>
      </c>
      <c r="H66">
        <f t="shared" ref="H66:H129" si="4">ABS(B66-90)</f>
        <v>15.944999999999993</v>
      </c>
    </row>
    <row r="67" spans="1:8" x14ac:dyDescent="0.25">
      <c r="A67">
        <f t="shared" si="3"/>
        <v>67</v>
      </c>
      <c r="B67">
        <v>97.594999999999999</v>
      </c>
      <c r="C67">
        <v>17</v>
      </c>
      <c r="D67">
        <v>233</v>
      </c>
      <c r="E67">
        <v>16</v>
      </c>
      <c r="F67">
        <v>118.072</v>
      </c>
      <c r="G67">
        <v>5.298</v>
      </c>
      <c r="H67">
        <f t="shared" si="4"/>
        <v>7.5949999999999989</v>
      </c>
    </row>
    <row r="68" spans="1:8" x14ac:dyDescent="0.25">
      <c r="A68">
        <f t="shared" si="3"/>
        <v>68</v>
      </c>
      <c r="B68">
        <v>94.763999999999996</v>
      </c>
      <c r="C68">
        <v>14.422000000000001</v>
      </c>
      <c r="D68">
        <v>242</v>
      </c>
      <c r="E68">
        <v>17</v>
      </c>
      <c r="F68">
        <v>123.69</v>
      </c>
      <c r="G68">
        <v>5.8369999999999997</v>
      </c>
      <c r="H68">
        <f t="shared" si="4"/>
        <v>4.7639999999999958</v>
      </c>
    </row>
    <row r="69" spans="1:8" x14ac:dyDescent="0.25">
      <c r="A69">
        <f t="shared" si="3"/>
        <v>69</v>
      </c>
      <c r="B69">
        <v>87.662999999999997</v>
      </c>
      <c r="C69">
        <v>17</v>
      </c>
      <c r="D69">
        <v>258</v>
      </c>
      <c r="E69">
        <v>14</v>
      </c>
      <c r="F69">
        <v>118.072</v>
      </c>
      <c r="G69">
        <v>5.7670000000000003</v>
      </c>
      <c r="H69">
        <f t="shared" si="4"/>
        <v>2.3370000000000033</v>
      </c>
    </row>
    <row r="70" spans="1:8" x14ac:dyDescent="0.25">
      <c r="A70">
        <f t="shared" si="3"/>
        <v>70</v>
      </c>
      <c r="B70">
        <v>80.537999999999997</v>
      </c>
      <c r="C70">
        <v>18.681999999999999</v>
      </c>
      <c r="D70">
        <v>267</v>
      </c>
      <c r="E70">
        <v>12</v>
      </c>
      <c r="F70">
        <v>105.524</v>
      </c>
      <c r="G70">
        <v>7.7089999999999996</v>
      </c>
      <c r="H70">
        <f t="shared" si="4"/>
        <v>9.4620000000000033</v>
      </c>
    </row>
    <row r="71" spans="1:8" x14ac:dyDescent="0.25">
      <c r="A71">
        <f t="shared" si="3"/>
        <v>71</v>
      </c>
      <c r="B71">
        <v>41.987000000000002</v>
      </c>
      <c r="C71">
        <v>13.454000000000001</v>
      </c>
      <c r="D71">
        <v>270</v>
      </c>
      <c r="E71">
        <v>31</v>
      </c>
      <c r="F71">
        <v>41.987000000000002</v>
      </c>
      <c r="G71">
        <v>8.0299999999999994</v>
      </c>
      <c r="H71">
        <f t="shared" si="4"/>
        <v>48.012999999999998</v>
      </c>
    </row>
    <row r="72" spans="1:8" x14ac:dyDescent="0.25">
      <c r="A72">
        <f t="shared" si="3"/>
        <v>72</v>
      </c>
      <c r="B72">
        <v>98.531000000000006</v>
      </c>
      <c r="C72">
        <v>22.824999999999999</v>
      </c>
      <c r="D72">
        <v>284</v>
      </c>
      <c r="E72">
        <v>9</v>
      </c>
      <c r="F72">
        <v>118.81100000000001</v>
      </c>
      <c r="G72">
        <v>7.0309999999999997</v>
      </c>
      <c r="H72">
        <f t="shared" si="4"/>
        <v>8.5310000000000059</v>
      </c>
    </row>
    <row r="73" spans="1:8" x14ac:dyDescent="0.25">
      <c r="A73">
        <f t="shared" si="3"/>
        <v>73</v>
      </c>
      <c r="B73">
        <v>90</v>
      </c>
      <c r="C73">
        <v>15.811</v>
      </c>
      <c r="D73">
        <v>294</v>
      </c>
      <c r="E73">
        <v>15</v>
      </c>
      <c r="F73">
        <v>108.435</v>
      </c>
      <c r="G73">
        <v>4.7549999999999999</v>
      </c>
      <c r="H73">
        <f t="shared" si="4"/>
        <v>0</v>
      </c>
    </row>
    <row r="74" spans="1:8" x14ac:dyDescent="0.25">
      <c r="A74">
        <f t="shared" si="3"/>
        <v>74</v>
      </c>
      <c r="B74">
        <v>135</v>
      </c>
      <c r="C74">
        <v>11.705</v>
      </c>
      <c r="D74">
        <v>300</v>
      </c>
      <c r="E74">
        <v>27</v>
      </c>
      <c r="F74">
        <v>160.017</v>
      </c>
      <c r="G74">
        <v>2.3940000000000001</v>
      </c>
      <c r="H74">
        <f t="shared" si="4"/>
        <v>45</v>
      </c>
    </row>
    <row r="75" spans="1:8" x14ac:dyDescent="0.25">
      <c r="A75">
        <f t="shared" si="3"/>
        <v>75</v>
      </c>
      <c r="B75">
        <v>90</v>
      </c>
      <c r="C75">
        <v>14.56</v>
      </c>
      <c r="D75">
        <v>306</v>
      </c>
      <c r="E75">
        <v>16</v>
      </c>
      <c r="F75">
        <v>105.94499999999999</v>
      </c>
      <c r="G75">
        <v>3.855</v>
      </c>
      <c r="H75">
        <f t="shared" si="4"/>
        <v>0</v>
      </c>
    </row>
    <row r="76" spans="1:8" x14ac:dyDescent="0.25">
      <c r="A76">
        <f t="shared" si="3"/>
        <v>76</v>
      </c>
      <c r="B76">
        <v>102.995</v>
      </c>
      <c r="C76">
        <v>14.765000000000001</v>
      </c>
      <c r="D76">
        <v>318</v>
      </c>
      <c r="E76">
        <v>18</v>
      </c>
      <c r="F76">
        <v>118.301</v>
      </c>
      <c r="G76">
        <v>3.532</v>
      </c>
      <c r="H76">
        <f t="shared" si="4"/>
        <v>12.995000000000005</v>
      </c>
    </row>
    <row r="77" spans="1:8" x14ac:dyDescent="0.25">
      <c r="A77">
        <f t="shared" si="3"/>
        <v>77</v>
      </c>
      <c r="B77">
        <v>94.085999999999999</v>
      </c>
      <c r="C77">
        <v>14.866</v>
      </c>
      <c r="D77">
        <v>329</v>
      </c>
      <c r="E77">
        <v>17</v>
      </c>
      <c r="F77">
        <v>109.654</v>
      </c>
      <c r="G77">
        <v>3.7709999999999999</v>
      </c>
      <c r="H77">
        <f t="shared" si="4"/>
        <v>4.0859999999999985</v>
      </c>
    </row>
    <row r="78" spans="1:8" x14ac:dyDescent="0.25">
      <c r="A78">
        <f t="shared" si="3"/>
        <v>78</v>
      </c>
      <c r="B78">
        <v>97.125</v>
      </c>
      <c r="C78">
        <v>18.358000000000001</v>
      </c>
      <c r="D78">
        <v>333</v>
      </c>
      <c r="E78">
        <v>9</v>
      </c>
      <c r="F78">
        <v>119.358</v>
      </c>
      <c r="G78">
        <v>6.1219999999999999</v>
      </c>
      <c r="H78">
        <f t="shared" si="4"/>
        <v>7.125</v>
      </c>
    </row>
    <row r="79" spans="1:8" x14ac:dyDescent="0.25">
      <c r="A79">
        <f t="shared" si="3"/>
        <v>79</v>
      </c>
      <c r="B79">
        <v>96.34</v>
      </c>
      <c r="C79">
        <v>19.312999999999999</v>
      </c>
      <c r="D79">
        <v>337</v>
      </c>
      <c r="E79">
        <v>12</v>
      </c>
      <c r="F79">
        <v>111.251</v>
      </c>
      <c r="G79">
        <v>4.6680000000000001</v>
      </c>
      <c r="H79">
        <f t="shared" si="4"/>
        <v>6.3400000000000034</v>
      </c>
    </row>
    <row r="80" spans="1:8" x14ac:dyDescent="0.25">
      <c r="A80">
        <f t="shared" si="3"/>
        <v>80</v>
      </c>
      <c r="B80">
        <v>90</v>
      </c>
      <c r="C80">
        <v>11.18</v>
      </c>
      <c r="D80">
        <v>349</v>
      </c>
      <c r="E80">
        <v>20</v>
      </c>
      <c r="F80">
        <v>116.565</v>
      </c>
      <c r="G80">
        <v>4.4749999999999996</v>
      </c>
      <c r="H80">
        <f t="shared" si="4"/>
        <v>0</v>
      </c>
    </row>
    <row r="81" spans="1:8" x14ac:dyDescent="0.25">
      <c r="A81">
        <f t="shared" si="3"/>
        <v>81</v>
      </c>
      <c r="B81">
        <v>90</v>
      </c>
      <c r="C81">
        <v>11.705</v>
      </c>
      <c r="D81">
        <v>354</v>
      </c>
      <c r="E81">
        <v>17</v>
      </c>
      <c r="F81">
        <v>109.983</v>
      </c>
      <c r="G81">
        <v>3.762</v>
      </c>
      <c r="H81">
        <f t="shared" si="4"/>
        <v>0</v>
      </c>
    </row>
    <row r="82" spans="1:8" x14ac:dyDescent="0.25">
      <c r="A82">
        <f t="shared" si="3"/>
        <v>82</v>
      </c>
      <c r="B82">
        <v>63.435000000000002</v>
      </c>
      <c r="C82">
        <v>11.18</v>
      </c>
      <c r="D82">
        <v>360</v>
      </c>
      <c r="E82">
        <v>30</v>
      </c>
      <c r="F82">
        <v>63.435000000000002</v>
      </c>
      <c r="G82">
        <v>3.58</v>
      </c>
      <c r="H82">
        <f t="shared" si="4"/>
        <v>26.564999999999998</v>
      </c>
    </row>
    <row r="83" spans="1:8" x14ac:dyDescent="0.25">
      <c r="A83">
        <f t="shared" si="3"/>
        <v>83</v>
      </c>
      <c r="B83">
        <v>90</v>
      </c>
      <c r="C83">
        <v>5.657</v>
      </c>
      <c r="D83">
        <v>368</v>
      </c>
      <c r="E83">
        <v>27</v>
      </c>
      <c r="F83">
        <v>135</v>
      </c>
      <c r="G83">
        <v>2.8279999999999998</v>
      </c>
      <c r="H83">
        <f t="shared" si="4"/>
        <v>0</v>
      </c>
    </row>
    <row r="84" spans="1:8" x14ac:dyDescent="0.25">
      <c r="A84">
        <f t="shared" si="3"/>
        <v>84</v>
      </c>
      <c r="B84">
        <v>93.813999999999993</v>
      </c>
      <c r="C84">
        <v>16.155000000000001</v>
      </c>
      <c r="D84">
        <v>372</v>
      </c>
      <c r="E84">
        <v>16</v>
      </c>
      <c r="F84">
        <v>111.801</v>
      </c>
      <c r="G84">
        <v>4.6520000000000001</v>
      </c>
      <c r="H84">
        <f t="shared" si="4"/>
        <v>3.813999999999993</v>
      </c>
    </row>
    <row r="85" spans="1:8" x14ac:dyDescent="0.25">
      <c r="A85">
        <f t="shared" si="3"/>
        <v>85</v>
      </c>
      <c r="B85">
        <v>63.435000000000002</v>
      </c>
      <c r="C85">
        <v>6.7080000000000002</v>
      </c>
      <c r="D85">
        <v>379</v>
      </c>
      <c r="E85">
        <v>31</v>
      </c>
      <c r="F85">
        <v>63.435000000000002</v>
      </c>
      <c r="G85">
        <v>3.58</v>
      </c>
      <c r="H85">
        <f t="shared" si="4"/>
        <v>26.564999999999998</v>
      </c>
    </row>
    <row r="86" spans="1:8" x14ac:dyDescent="0.25">
      <c r="A86">
        <f t="shared" si="3"/>
        <v>86</v>
      </c>
      <c r="B86">
        <v>75.963999999999999</v>
      </c>
      <c r="C86">
        <v>8.5440000000000005</v>
      </c>
      <c r="D86">
        <v>388</v>
      </c>
      <c r="E86">
        <v>21</v>
      </c>
      <c r="F86">
        <v>110.556</v>
      </c>
      <c r="G86">
        <v>4.6829999999999998</v>
      </c>
      <c r="H86">
        <f t="shared" si="4"/>
        <v>14.036000000000001</v>
      </c>
    </row>
    <row r="87" spans="1:8" x14ac:dyDescent="0.25">
      <c r="A87">
        <f t="shared" si="3"/>
        <v>87</v>
      </c>
      <c r="B87">
        <v>104.036</v>
      </c>
      <c r="C87">
        <v>12.042</v>
      </c>
      <c r="D87">
        <v>402</v>
      </c>
      <c r="E87">
        <v>22</v>
      </c>
      <c r="F87">
        <v>138.36600000000001</v>
      </c>
      <c r="G87">
        <v>4.6660000000000004</v>
      </c>
      <c r="H87">
        <f t="shared" si="4"/>
        <v>14.036000000000001</v>
      </c>
    </row>
    <row r="88" spans="1:8" x14ac:dyDescent="0.25">
      <c r="A88">
        <f t="shared" si="3"/>
        <v>88</v>
      </c>
      <c r="B88">
        <v>99.462000000000003</v>
      </c>
      <c r="C88">
        <v>13.416</v>
      </c>
      <c r="D88">
        <v>423</v>
      </c>
      <c r="E88">
        <v>8</v>
      </c>
      <c r="F88">
        <v>116.565</v>
      </c>
      <c r="G88">
        <v>3.58</v>
      </c>
      <c r="H88">
        <f t="shared" si="4"/>
        <v>9.4620000000000033</v>
      </c>
    </row>
    <row r="89" spans="1:8" x14ac:dyDescent="0.25">
      <c r="A89">
        <f t="shared" si="3"/>
        <v>89</v>
      </c>
      <c r="B89">
        <v>90</v>
      </c>
      <c r="C89">
        <v>11.705</v>
      </c>
      <c r="D89">
        <v>431</v>
      </c>
      <c r="E89">
        <v>17</v>
      </c>
      <c r="F89">
        <v>109.983</v>
      </c>
      <c r="G89">
        <v>3.762</v>
      </c>
      <c r="H89">
        <f t="shared" si="4"/>
        <v>0</v>
      </c>
    </row>
    <row r="90" spans="1:8" x14ac:dyDescent="0.25">
      <c r="A90">
        <f t="shared" si="3"/>
        <v>90</v>
      </c>
      <c r="B90">
        <v>94.085999999999999</v>
      </c>
      <c r="C90">
        <v>14.56</v>
      </c>
      <c r="D90">
        <v>444</v>
      </c>
      <c r="E90">
        <v>15</v>
      </c>
      <c r="F90">
        <v>105.94499999999999</v>
      </c>
      <c r="G90">
        <v>2.891</v>
      </c>
      <c r="H90">
        <f t="shared" si="4"/>
        <v>4.0859999999999985</v>
      </c>
    </row>
    <row r="91" spans="1:8" x14ac:dyDescent="0.25">
      <c r="A91">
        <f t="shared" si="3"/>
        <v>91</v>
      </c>
      <c r="B91">
        <v>93.366</v>
      </c>
      <c r="C91">
        <v>18.385000000000002</v>
      </c>
      <c r="D91">
        <v>459</v>
      </c>
      <c r="E91">
        <v>13</v>
      </c>
      <c r="F91">
        <v>112.38</v>
      </c>
      <c r="G91">
        <v>5.5629999999999997</v>
      </c>
      <c r="H91">
        <f t="shared" si="4"/>
        <v>3.3659999999999997</v>
      </c>
    </row>
    <row r="92" spans="1:8" x14ac:dyDescent="0.25">
      <c r="A92">
        <f t="shared" si="3"/>
        <v>92</v>
      </c>
      <c r="B92">
        <v>90</v>
      </c>
      <c r="C92">
        <v>12.207000000000001</v>
      </c>
      <c r="D92">
        <v>470</v>
      </c>
      <c r="E92">
        <v>20</v>
      </c>
      <c r="F92">
        <v>124.992</v>
      </c>
      <c r="G92">
        <v>5.7359999999999998</v>
      </c>
      <c r="H92">
        <f t="shared" si="4"/>
        <v>0</v>
      </c>
    </row>
    <row r="93" spans="1:8" x14ac:dyDescent="0.25">
      <c r="A93">
        <f t="shared" si="3"/>
        <v>93</v>
      </c>
      <c r="B93">
        <v>108.435</v>
      </c>
      <c r="C93">
        <v>11.401999999999999</v>
      </c>
      <c r="D93">
        <v>474</v>
      </c>
      <c r="E93">
        <v>9</v>
      </c>
      <c r="F93">
        <v>127.875</v>
      </c>
      <c r="G93">
        <v>3.173</v>
      </c>
      <c r="H93">
        <f t="shared" si="4"/>
        <v>18.435000000000002</v>
      </c>
    </row>
    <row r="94" spans="1:8" x14ac:dyDescent="0.25">
      <c r="A94">
        <f t="shared" si="3"/>
        <v>94</v>
      </c>
      <c r="B94">
        <v>90</v>
      </c>
      <c r="C94">
        <v>15.231999999999999</v>
      </c>
      <c r="D94">
        <v>482</v>
      </c>
      <c r="E94">
        <v>4</v>
      </c>
      <c r="F94">
        <v>113.199</v>
      </c>
      <c r="G94">
        <v>5.5229999999999997</v>
      </c>
      <c r="H94">
        <f t="shared" si="4"/>
        <v>0</v>
      </c>
    </row>
    <row r="95" spans="1:8" x14ac:dyDescent="0.25">
      <c r="A95">
        <f t="shared" si="3"/>
        <v>95</v>
      </c>
      <c r="B95">
        <v>116.565</v>
      </c>
      <c r="C95">
        <v>8.9440000000000008</v>
      </c>
      <c r="D95">
        <v>483</v>
      </c>
      <c r="E95">
        <v>26</v>
      </c>
      <c r="F95">
        <v>153.435</v>
      </c>
      <c r="G95">
        <v>2.6869999999999998</v>
      </c>
      <c r="H95">
        <f t="shared" si="4"/>
        <v>26.564999999999998</v>
      </c>
    </row>
    <row r="96" spans="1:8" x14ac:dyDescent="0.25">
      <c r="A96">
        <f t="shared" si="3"/>
        <v>96</v>
      </c>
      <c r="B96">
        <v>90</v>
      </c>
      <c r="C96">
        <v>15.263999999999999</v>
      </c>
      <c r="D96">
        <v>4</v>
      </c>
      <c r="E96">
        <v>17</v>
      </c>
      <c r="F96">
        <v>121.608</v>
      </c>
      <c r="G96">
        <v>6.8209999999999997</v>
      </c>
      <c r="H96">
        <f t="shared" si="4"/>
        <v>0</v>
      </c>
    </row>
    <row r="97" spans="1:8" x14ac:dyDescent="0.25">
      <c r="A97">
        <f t="shared" si="3"/>
        <v>97</v>
      </c>
      <c r="B97">
        <v>90</v>
      </c>
      <c r="C97">
        <v>10.63</v>
      </c>
      <c r="D97">
        <v>12</v>
      </c>
      <c r="E97">
        <v>23</v>
      </c>
      <c r="F97">
        <v>131.18600000000001</v>
      </c>
      <c r="G97">
        <v>5.2830000000000004</v>
      </c>
      <c r="H97">
        <f t="shared" si="4"/>
        <v>0</v>
      </c>
    </row>
    <row r="98" spans="1:8" x14ac:dyDescent="0.25">
      <c r="A98">
        <f t="shared" si="3"/>
        <v>98</v>
      </c>
      <c r="B98">
        <v>90</v>
      </c>
      <c r="C98">
        <v>8.5440000000000005</v>
      </c>
      <c r="D98">
        <v>22</v>
      </c>
      <c r="E98">
        <v>26</v>
      </c>
      <c r="F98">
        <v>159.44399999999999</v>
      </c>
      <c r="G98">
        <v>2.81</v>
      </c>
      <c r="H98">
        <f t="shared" si="4"/>
        <v>0</v>
      </c>
    </row>
    <row r="99" spans="1:8" x14ac:dyDescent="0.25">
      <c r="A99">
        <f t="shared" si="3"/>
        <v>99</v>
      </c>
      <c r="B99">
        <v>128.66</v>
      </c>
      <c r="C99">
        <v>14.866</v>
      </c>
      <c r="D99">
        <v>28</v>
      </c>
      <c r="E99">
        <v>21</v>
      </c>
      <c r="F99">
        <v>160.346</v>
      </c>
      <c r="G99">
        <v>3.3780000000000001</v>
      </c>
      <c r="H99">
        <f t="shared" si="4"/>
        <v>38.659999999999997</v>
      </c>
    </row>
    <row r="100" spans="1:8" x14ac:dyDescent="0.25">
      <c r="A100">
        <f t="shared" si="3"/>
        <v>100</v>
      </c>
      <c r="B100">
        <v>90</v>
      </c>
      <c r="C100">
        <v>8.0619999999999994</v>
      </c>
      <c r="D100">
        <v>41</v>
      </c>
      <c r="E100">
        <v>23</v>
      </c>
      <c r="F100">
        <v>119.745</v>
      </c>
      <c r="G100">
        <v>3.4809999999999999</v>
      </c>
      <c r="H100">
        <f t="shared" si="4"/>
        <v>0</v>
      </c>
    </row>
    <row r="101" spans="1:8" x14ac:dyDescent="0.25">
      <c r="A101">
        <f t="shared" si="3"/>
        <v>101</v>
      </c>
      <c r="B101">
        <v>111.801</v>
      </c>
      <c r="C101">
        <v>8.6020000000000003</v>
      </c>
      <c r="D101">
        <v>54</v>
      </c>
      <c r="E101">
        <v>25</v>
      </c>
      <c r="F101">
        <v>144.46199999999999</v>
      </c>
      <c r="G101">
        <v>2.9089999999999998</v>
      </c>
      <c r="H101">
        <f t="shared" si="4"/>
        <v>21.801000000000002</v>
      </c>
    </row>
    <row r="102" spans="1:8" x14ac:dyDescent="0.25">
      <c r="A102">
        <f t="shared" si="3"/>
        <v>102</v>
      </c>
      <c r="B102">
        <v>104.036</v>
      </c>
      <c r="C102">
        <v>10</v>
      </c>
      <c r="D102">
        <v>63</v>
      </c>
      <c r="E102">
        <v>21</v>
      </c>
      <c r="F102">
        <v>126.87</v>
      </c>
      <c r="G102">
        <v>3.2149999999999999</v>
      </c>
      <c r="H102">
        <f t="shared" si="4"/>
        <v>14.036000000000001</v>
      </c>
    </row>
    <row r="103" spans="1:8" x14ac:dyDescent="0.25">
      <c r="A103">
        <f t="shared" si="3"/>
        <v>103</v>
      </c>
      <c r="B103">
        <v>95.710999999999999</v>
      </c>
      <c r="C103">
        <v>12.805999999999999</v>
      </c>
      <c r="D103">
        <v>74</v>
      </c>
      <c r="E103">
        <v>18</v>
      </c>
      <c r="F103">
        <v>128.66</v>
      </c>
      <c r="G103">
        <v>5.4779999999999998</v>
      </c>
      <c r="H103">
        <f t="shared" si="4"/>
        <v>5.7109999999999985</v>
      </c>
    </row>
    <row r="104" spans="1:8" x14ac:dyDescent="0.25">
      <c r="A104">
        <f t="shared" si="3"/>
        <v>104</v>
      </c>
      <c r="B104">
        <v>97.125</v>
      </c>
      <c r="C104">
        <v>9.4339999999999993</v>
      </c>
      <c r="D104">
        <v>81</v>
      </c>
      <c r="E104">
        <v>22</v>
      </c>
      <c r="F104">
        <v>122.005</v>
      </c>
      <c r="G104">
        <v>3.3919999999999999</v>
      </c>
      <c r="H104">
        <f t="shared" si="4"/>
        <v>7.125</v>
      </c>
    </row>
    <row r="105" spans="1:8" x14ac:dyDescent="0.25">
      <c r="A105">
        <f t="shared" si="3"/>
        <v>105</v>
      </c>
      <c r="B105">
        <v>82.875</v>
      </c>
      <c r="C105">
        <v>8.2460000000000004</v>
      </c>
      <c r="D105">
        <v>87</v>
      </c>
      <c r="E105">
        <v>22</v>
      </c>
      <c r="F105">
        <v>104.036</v>
      </c>
      <c r="G105">
        <v>2.911</v>
      </c>
      <c r="H105">
        <f t="shared" si="4"/>
        <v>7.125</v>
      </c>
    </row>
    <row r="106" spans="1:8" x14ac:dyDescent="0.25">
      <c r="A106">
        <f t="shared" si="3"/>
        <v>106</v>
      </c>
      <c r="B106">
        <v>90</v>
      </c>
      <c r="C106">
        <v>8.6020000000000003</v>
      </c>
      <c r="D106">
        <v>102</v>
      </c>
      <c r="E106">
        <v>21</v>
      </c>
      <c r="F106">
        <v>125.538</v>
      </c>
      <c r="G106">
        <v>4.0709999999999997</v>
      </c>
      <c r="H106">
        <f t="shared" si="4"/>
        <v>0</v>
      </c>
    </row>
    <row r="107" spans="1:8" x14ac:dyDescent="0.25">
      <c r="A107">
        <f t="shared" si="3"/>
        <v>107</v>
      </c>
      <c r="B107">
        <v>108.435</v>
      </c>
      <c r="C107">
        <v>7.81</v>
      </c>
      <c r="D107">
        <v>111</v>
      </c>
      <c r="E107">
        <v>24</v>
      </c>
      <c r="F107">
        <v>129.80600000000001</v>
      </c>
      <c r="G107">
        <v>2.3149999999999999</v>
      </c>
      <c r="H107">
        <f t="shared" si="4"/>
        <v>18.435000000000002</v>
      </c>
    </row>
    <row r="108" spans="1:8" x14ac:dyDescent="0.25">
      <c r="A108">
        <f t="shared" ref="A108:A143" si="5">A107+1</f>
        <v>108</v>
      </c>
      <c r="B108">
        <v>74.055000000000007</v>
      </c>
      <c r="C108">
        <v>7.6159999999999997</v>
      </c>
      <c r="D108">
        <v>119</v>
      </c>
      <c r="E108">
        <v>19</v>
      </c>
      <c r="F108">
        <v>113.199</v>
      </c>
      <c r="G108">
        <v>4.6029999999999998</v>
      </c>
      <c r="H108">
        <f t="shared" si="4"/>
        <v>15.944999999999993</v>
      </c>
    </row>
    <row r="109" spans="1:8" x14ac:dyDescent="0.25">
      <c r="A109">
        <f t="shared" si="5"/>
        <v>109</v>
      </c>
      <c r="B109">
        <v>73.301000000000002</v>
      </c>
      <c r="C109">
        <v>10.44</v>
      </c>
      <c r="D109">
        <v>135</v>
      </c>
      <c r="E109">
        <v>18</v>
      </c>
      <c r="F109">
        <v>73.301000000000002</v>
      </c>
      <c r="G109">
        <v>3.835</v>
      </c>
      <c r="H109">
        <f t="shared" si="4"/>
        <v>16.698999999999998</v>
      </c>
    </row>
    <row r="110" spans="1:8" x14ac:dyDescent="0.25">
      <c r="A110">
        <f t="shared" si="5"/>
        <v>110</v>
      </c>
      <c r="B110">
        <v>105.94499999999999</v>
      </c>
      <c r="C110">
        <v>10.63</v>
      </c>
      <c r="D110">
        <v>147</v>
      </c>
      <c r="E110">
        <v>23</v>
      </c>
      <c r="F110">
        <v>138.81399999999999</v>
      </c>
      <c r="G110">
        <v>3.9710000000000001</v>
      </c>
      <c r="H110">
        <f t="shared" si="4"/>
        <v>15.944999999999993</v>
      </c>
    </row>
    <row r="111" spans="1:8" x14ac:dyDescent="0.25">
      <c r="A111">
        <f t="shared" si="5"/>
        <v>111</v>
      </c>
      <c r="B111">
        <v>108.435</v>
      </c>
      <c r="C111">
        <v>9.2200000000000006</v>
      </c>
      <c r="D111">
        <v>151</v>
      </c>
      <c r="E111">
        <v>23</v>
      </c>
      <c r="F111">
        <v>139.399</v>
      </c>
      <c r="G111">
        <v>3.2639999999999998</v>
      </c>
      <c r="H111">
        <f t="shared" si="4"/>
        <v>18.435000000000002</v>
      </c>
    </row>
    <row r="112" spans="1:8" x14ac:dyDescent="0.25">
      <c r="A112">
        <f t="shared" si="5"/>
        <v>112</v>
      </c>
      <c r="B112">
        <v>82.875</v>
      </c>
      <c r="C112">
        <v>8.2460000000000004</v>
      </c>
      <c r="D112">
        <v>171</v>
      </c>
      <c r="E112">
        <v>19</v>
      </c>
      <c r="F112">
        <v>104.036</v>
      </c>
      <c r="G112">
        <v>2.911</v>
      </c>
      <c r="H112">
        <f t="shared" si="4"/>
        <v>7.125</v>
      </c>
    </row>
    <row r="113" spans="1:8" x14ac:dyDescent="0.25">
      <c r="A113">
        <f t="shared" si="5"/>
        <v>113</v>
      </c>
      <c r="B113">
        <v>90</v>
      </c>
      <c r="C113">
        <v>10.44</v>
      </c>
      <c r="D113">
        <v>178</v>
      </c>
      <c r="E113">
        <v>16</v>
      </c>
      <c r="F113">
        <v>106.699</v>
      </c>
      <c r="G113">
        <v>2.8759999999999999</v>
      </c>
      <c r="H113">
        <f t="shared" si="4"/>
        <v>0</v>
      </c>
    </row>
    <row r="114" spans="1:8" x14ac:dyDescent="0.25">
      <c r="A114">
        <f t="shared" si="5"/>
        <v>114</v>
      </c>
      <c r="B114">
        <v>39.805999999999997</v>
      </c>
      <c r="C114">
        <v>7.81</v>
      </c>
      <c r="D114">
        <v>188</v>
      </c>
      <c r="E114">
        <v>23</v>
      </c>
      <c r="F114">
        <v>39.805999999999997</v>
      </c>
      <c r="G114">
        <v>3.8570000000000002</v>
      </c>
      <c r="H114">
        <f t="shared" si="4"/>
        <v>50.194000000000003</v>
      </c>
    </row>
    <row r="115" spans="1:8" x14ac:dyDescent="0.25">
      <c r="A115">
        <f t="shared" si="5"/>
        <v>115</v>
      </c>
      <c r="B115">
        <v>104.036</v>
      </c>
      <c r="C115">
        <v>10.63</v>
      </c>
      <c r="D115">
        <v>214</v>
      </c>
      <c r="E115">
        <v>21</v>
      </c>
      <c r="F115">
        <v>131.18600000000001</v>
      </c>
      <c r="G115">
        <v>3.774</v>
      </c>
      <c r="H115">
        <f t="shared" si="4"/>
        <v>14.036000000000001</v>
      </c>
    </row>
    <row r="116" spans="1:8" x14ac:dyDescent="0.25">
      <c r="A116">
        <f t="shared" si="5"/>
        <v>116</v>
      </c>
      <c r="B116">
        <v>135</v>
      </c>
      <c r="C116">
        <v>9.4870000000000001</v>
      </c>
      <c r="D116">
        <v>223</v>
      </c>
      <c r="E116">
        <v>11</v>
      </c>
      <c r="F116">
        <v>161.565</v>
      </c>
      <c r="G116">
        <v>1.9039999999999999</v>
      </c>
      <c r="H116">
        <f t="shared" si="4"/>
        <v>45</v>
      </c>
    </row>
    <row r="117" spans="1:8" x14ac:dyDescent="0.25">
      <c r="A117">
        <f t="shared" si="5"/>
        <v>117</v>
      </c>
      <c r="B117">
        <v>90</v>
      </c>
      <c r="C117">
        <v>11.18</v>
      </c>
      <c r="D117">
        <v>232</v>
      </c>
      <c r="E117">
        <v>16</v>
      </c>
      <c r="F117">
        <v>116.565</v>
      </c>
      <c r="G117">
        <v>4.4749999999999996</v>
      </c>
      <c r="H117">
        <f t="shared" si="4"/>
        <v>0</v>
      </c>
    </row>
    <row r="118" spans="1:8" x14ac:dyDescent="0.25">
      <c r="A118">
        <f t="shared" si="5"/>
        <v>118</v>
      </c>
      <c r="B118">
        <v>90</v>
      </c>
      <c r="C118">
        <v>7.6159999999999997</v>
      </c>
      <c r="D118">
        <v>246</v>
      </c>
      <c r="E118">
        <v>17</v>
      </c>
      <c r="F118">
        <v>113.199</v>
      </c>
      <c r="G118">
        <v>2.762</v>
      </c>
      <c r="H118">
        <f t="shared" si="4"/>
        <v>0</v>
      </c>
    </row>
    <row r="119" spans="1:8" x14ac:dyDescent="0.25">
      <c r="A119">
        <f t="shared" si="5"/>
        <v>119</v>
      </c>
      <c r="B119">
        <v>81.87</v>
      </c>
      <c r="C119">
        <v>7.0709999999999997</v>
      </c>
      <c r="D119">
        <v>256</v>
      </c>
      <c r="E119">
        <v>22</v>
      </c>
      <c r="F119">
        <v>81.87</v>
      </c>
      <c r="G119">
        <v>1.9810000000000001</v>
      </c>
      <c r="H119">
        <f t="shared" si="4"/>
        <v>8.1299999999999955</v>
      </c>
    </row>
    <row r="120" spans="1:8" x14ac:dyDescent="0.25">
      <c r="A120">
        <f t="shared" si="5"/>
        <v>120</v>
      </c>
      <c r="B120">
        <v>96.34</v>
      </c>
      <c r="C120">
        <v>9.8490000000000002</v>
      </c>
      <c r="D120">
        <v>270</v>
      </c>
      <c r="E120">
        <v>10</v>
      </c>
      <c r="F120">
        <v>113.962</v>
      </c>
      <c r="G120">
        <v>2.7469999999999999</v>
      </c>
      <c r="H120">
        <f t="shared" si="4"/>
        <v>6.3400000000000034</v>
      </c>
    </row>
    <row r="121" spans="1:8" x14ac:dyDescent="0.25">
      <c r="A121">
        <f t="shared" si="5"/>
        <v>121</v>
      </c>
      <c r="B121">
        <v>69.444000000000003</v>
      </c>
      <c r="C121">
        <v>8.5440000000000005</v>
      </c>
      <c r="D121">
        <v>275</v>
      </c>
      <c r="E121">
        <v>13</v>
      </c>
      <c r="F121">
        <v>69.444000000000003</v>
      </c>
      <c r="G121">
        <v>2.81</v>
      </c>
      <c r="H121">
        <f t="shared" si="4"/>
        <v>20.555999999999997</v>
      </c>
    </row>
    <row r="122" spans="1:8" x14ac:dyDescent="0.25">
      <c r="A122">
        <f t="shared" si="5"/>
        <v>122</v>
      </c>
      <c r="B122">
        <v>75.963999999999999</v>
      </c>
      <c r="C122">
        <v>12.369</v>
      </c>
      <c r="D122">
        <v>282</v>
      </c>
      <c r="E122">
        <v>23</v>
      </c>
      <c r="F122">
        <v>75.963999999999999</v>
      </c>
      <c r="G122">
        <v>2.911</v>
      </c>
      <c r="H122">
        <f t="shared" si="4"/>
        <v>14.036000000000001</v>
      </c>
    </row>
    <row r="123" spans="1:8" x14ac:dyDescent="0.25">
      <c r="A123">
        <f t="shared" si="5"/>
        <v>123</v>
      </c>
      <c r="B123">
        <v>74.055000000000007</v>
      </c>
      <c r="C123">
        <v>7.28</v>
      </c>
      <c r="D123">
        <v>285</v>
      </c>
      <c r="E123">
        <v>28</v>
      </c>
      <c r="F123">
        <v>74.055000000000007</v>
      </c>
      <c r="G123">
        <v>3.8519999999999999</v>
      </c>
      <c r="H123">
        <f t="shared" si="4"/>
        <v>15.944999999999993</v>
      </c>
    </row>
    <row r="124" spans="1:8" x14ac:dyDescent="0.25">
      <c r="A124">
        <f t="shared" si="5"/>
        <v>124</v>
      </c>
      <c r="B124">
        <v>60.255000000000003</v>
      </c>
      <c r="C124">
        <v>8.0619999999999994</v>
      </c>
      <c r="D124">
        <v>300</v>
      </c>
      <c r="E124">
        <v>21</v>
      </c>
      <c r="F124">
        <v>60.255000000000003</v>
      </c>
      <c r="G124">
        <v>3.4809999999999999</v>
      </c>
      <c r="H124">
        <f t="shared" si="4"/>
        <v>29.744999999999997</v>
      </c>
    </row>
    <row r="125" spans="1:8" x14ac:dyDescent="0.25">
      <c r="A125">
        <f t="shared" si="5"/>
        <v>125</v>
      </c>
      <c r="B125">
        <v>96.34</v>
      </c>
      <c r="C125">
        <v>10.817</v>
      </c>
      <c r="D125">
        <v>296</v>
      </c>
      <c r="E125">
        <v>10</v>
      </c>
      <c r="F125">
        <v>123.69</v>
      </c>
      <c r="G125">
        <v>4.1689999999999996</v>
      </c>
      <c r="H125">
        <f t="shared" si="4"/>
        <v>6.3400000000000034</v>
      </c>
    </row>
    <row r="126" spans="1:8" x14ac:dyDescent="0.25">
      <c r="A126">
        <f t="shared" si="5"/>
        <v>126</v>
      </c>
      <c r="B126">
        <v>90</v>
      </c>
      <c r="C126">
        <v>11.662000000000001</v>
      </c>
      <c r="D126">
        <v>312</v>
      </c>
      <c r="E126">
        <v>13</v>
      </c>
      <c r="F126">
        <v>120.964</v>
      </c>
      <c r="G126">
        <v>5.15</v>
      </c>
      <c r="H126">
        <f t="shared" si="4"/>
        <v>0</v>
      </c>
    </row>
    <row r="127" spans="1:8" x14ac:dyDescent="0.25">
      <c r="A127">
        <f t="shared" si="5"/>
        <v>127</v>
      </c>
      <c r="B127">
        <v>60.255000000000003</v>
      </c>
      <c r="C127">
        <v>8.0619999999999994</v>
      </c>
      <c r="D127">
        <v>327</v>
      </c>
      <c r="E127">
        <v>26</v>
      </c>
      <c r="F127">
        <v>60.255000000000003</v>
      </c>
      <c r="G127">
        <v>5.2220000000000004</v>
      </c>
      <c r="H127">
        <f t="shared" si="4"/>
        <v>29.744999999999997</v>
      </c>
    </row>
    <row r="128" spans="1:8" x14ac:dyDescent="0.25">
      <c r="A128">
        <f t="shared" si="5"/>
        <v>128</v>
      </c>
      <c r="B128">
        <v>119.745</v>
      </c>
      <c r="C128">
        <v>10.63</v>
      </c>
      <c r="D128">
        <v>335</v>
      </c>
      <c r="E128">
        <v>18</v>
      </c>
      <c r="F128">
        <v>138.81399999999999</v>
      </c>
      <c r="G128">
        <v>2.65</v>
      </c>
      <c r="H128">
        <f t="shared" si="4"/>
        <v>29.745000000000005</v>
      </c>
    </row>
    <row r="129" spans="1:8" x14ac:dyDescent="0.25">
      <c r="A129">
        <f t="shared" si="5"/>
        <v>129</v>
      </c>
      <c r="B129">
        <v>90</v>
      </c>
      <c r="C129">
        <v>11.705</v>
      </c>
      <c r="D129">
        <v>341</v>
      </c>
      <c r="E129">
        <v>12</v>
      </c>
      <c r="F129">
        <v>109.983</v>
      </c>
      <c r="G129">
        <v>3.762</v>
      </c>
      <c r="H129">
        <f t="shared" si="4"/>
        <v>0</v>
      </c>
    </row>
    <row r="130" spans="1:8" x14ac:dyDescent="0.25">
      <c r="A130">
        <f t="shared" si="5"/>
        <v>130</v>
      </c>
      <c r="B130">
        <v>105.255</v>
      </c>
      <c r="C130">
        <v>13.038</v>
      </c>
      <c r="D130">
        <v>345</v>
      </c>
      <c r="E130">
        <v>9</v>
      </c>
      <c r="F130">
        <v>122.471</v>
      </c>
      <c r="G130">
        <v>3.38</v>
      </c>
      <c r="H130">
        <f t="shared" ref="H130:H143" si="6">ABS(B130-90)</f>
        <v>15.254999999999995</v>
      </c>
    </row>
    <row r="131" spans="1:8" x14ac:dyDescent="0.25">
      <c r="A131">
        <f t="shared" si="5"/>
        <v>131</v>
      </c>
      <c r="B131">
        <v>65.555999999999997</v>
      </c>
      <c r="C131">
        <v>12.083</v>
      </c>
      <c r="D131">
        <v>361</v>
      </c>
      <c r="E131">
        <v>22</v>
      </c>
      <c r="F131">
        <v>65.555999999999997</v>
      </c>
      <c r="G131">
        <v>4.5620000000000003</v>
      </c>
      <c r="H131">
        <f t="shared" si="6"/>
        <v>24.444000000000003</v>
      </c>
    </row>
    <row r="132" spans="1:8" x14ac:dyDescent="0.25">
      <c r="A132">
        <f t="shared" si="5"/>
        <v>132</v>
      </c>
      <c r="B132">
        <v>94.085999999999999</v>
      </c>
      <c r="C132">
        <v>14.866</v>
      </c>
      <c r="D132">
        <v>360</v>
      </c>
      <c r="E132">
        <v>6</v>
      </c>
      <c r="F132">
        <v>109.654</v>
      </c>
      <c r="G132">
        <v>3.7709999999999999</v>
      </c>
      <c r="H132">
        <f t="shared" si="6"/>
        <v>4.0859999999999985</v>
      </c>
    </row>
    <row r="133" spans="1:8" x14ac:dyDescent="0.25">
      <c r="A133">
        <f t="shared" si="5"/>
        <v>133</v>
      </c>
      <c r="B133">
        <v>90</v>
      </c>
      <c r="C133">
        <v>8.5440000000000005</v>
      </c>
      <c r="D133">
        <v>378</v>
      </c>
      <c r="E133">
        <v>6</v>
      </c>
      <c r="F133">
        <v>110.556</v>
      </c>
      <c r="G133">
        <v>2.81</v>
      </c>
      <c r="H133">
        <f t="shared" si="6"/>
        <v>0</v>
      </c>
    </row>
    <row r="134" spans="1:8" x14ac:dyDescent="0.25">
      <c r="A134">
        <f t="shared" si="5"/>
        <v>134</v>
      </c>
      <c r="B134">
        <v>90</v>
      </c>
      <c r="C134">
        <v>12.53</v>
      </c>
      <c r="D134">
        <v>396</v>
      </c>
      <c r="E134">
        <v>12</v>
      </c>
      <c r="F134">
        <v>118.61</v>
      </c>
      <c r="G134">
        <v>5.2729999999999997</v>
      </c>
      <c r="H134">
        <f t="shared" si="6"/>
        <v>0</v>
      </c>
    </row>
    <row r="135" spans="1:8" x14ac:dyDescent="0.25">
      <c r="A135">
        <f t="shared" si="5"/>
        <v>135</v>
      </c>
      <c r="B135">
        <v>80.537999999999997</v>
      </c>
      <c r="C135">
        <v>12.369</v>
      </c>
      <c r="D135">
        <v>403</v>
      </c>
      <c r="E135">
        <v>12</v>
      </c>
      <c r="F135">
        <v>104.036</v>
      </c>
      <c r="G135">
        <v>4.851</v>
      </c>
      <c r="H135">
        <f t="shared" si="6"/>
        <v>9.4620000000000033</v>
      </c>
    </row>
    <row r="136" spans="1:8" x14ac:dyDescent="0.25">
      <c r="A136">
        <f t="shared" si="5"/>
        <v>136</v>
      </c>
      <c r="B136">
        <v>98.13</v>
      </c>
      <c r="C136">
        <v>15.231999999999999</v>
      </c>
      <c r="D136">
        <v>416</v>
      </c>
      <c r="E136">
        <v>15</v>
      </c>
      <c r="F136">
        <v>113.199</v>
      </c>
      <c r="G136">
        <v>3.6819999999999999</v>
      </c>
      <c r="H136">
        <f t="shared" si="6"/>
        <v>8.1299999999999955</v>
      </c>
    </row>
    <row r="137" spans="1:8" x14ac:dyDescent="0.25">
      <c r="A137">
        <f t="shared" si="5"/>
        <v>137</v>
      </c>
      <c r="B137">
        <v>98.13</v>
      </c>
      <c r="C137">
        <v>16.125</v>
      </c>
      <c r="D137">
        <v>421</v>
      </c>
      <c r="E137">
        <v>14</v>
      </c>
      <c r="F137">
        <v>119.745</v>
      </c>
      <c r="G137">
        <v>5.2220000000000004</v>
      </c>
      <c r="H137">
        <f t="shared" si="6"/>
        <v>8.1299999999999955</v>
      </c>
    </row>
    <row r="138" spans="1:8" x14ac:dyDescent="0.25">
      <c r="A138">
        <f t="shared" si="5"/>
        <v>138</v>
      </c>
      <c r="B138">
        <v>86.424000000000007</v>
      </c>
      <c r="C138">
        <v>16.279</v>
      </c>
      <c r="D138">
        <v>429</v>
      </c>
      <c r="E138">
        <v>14</v>
      </c>
      <c r="F138">
        <v>100.62</v>
      </c>
      <c r="G138">
        <v>3.9329999999999998</v>
      </c>
      <c r="H138">
        <f t="shared" si="6"/>
        <v>3.5759999999999934</v>
      </c>
    </row>
    <row r="139" spans="1:8" x14ac:dyDescent="0.25">
      <c r="A139">
        <f t="shared" si="5"/>
        <v>139</v>
      </c>
      <c r="B139">
        <v>101.31</v>
      </c>
      <c r="C139">
        <v>11.18</v>
      </c>
      <c r="D139">
        <v>445</v>
      </c>
      <c r="E139">
        <v>15</v>
      </c>
      <c r="F139">
        <v>116.565</v>
      </c>
      <c r="G139">
        <v>2.6850000000000001</v>
      </c>
      <c r="H139">
        <f t="shared" si="6"/>
        <v>11.310000000000002</v>
      </c>
    </row>
    <row r="140" spans="1:8" x14ac:dyDescent="0.25">
      <c r="A140">
        <f t="shared" si="5"/>
        <v>140</v>
      </c>
      <c r="B140">
        <v>100.30500000000001</v>
      </c>
      <c r="C140">
        <v>12.083</v>
      </c>
      <c r="D140">
        <v>455</v>
      </c>
      <c r="E140">
        <v>15</v>
      </c>
      <c r="F140">
        <v>114.444</v>
      </c>
      <c r="G140">
        <v>2.7410000000000001</v>
      </c>
      <c r="H140">
        <f t="shared" si="6"/>
        <v>10.305000000000007</v>
      </c>
    </row>
    <row r="141" spans="1:8" x14ac:dyDescent="0.25">
      <c r="A141">
        <f t="shared" si="5"/>
        <v>141</v>
      </c>
      <c r="B141">
        <v>95.194000000000003</v>
      </c>
      <c r="C141">
        <v>12.083</v>
      </c>
      <c r="D141">
        <v>470</v>
      </c>
      <c r="E141">
        <v>15</v>
      </c>
      <c r="F141">
        <v>114.444</v>
      </c>
      <c r="G141">
        <v>3.6520000000000001</v>
      </c>
      <c r="H141">
        <f t="shared" si="6"/>
        <v>5.1940000000000026</v>
      </c>
    </row>
    <row r="142" spans="1:8" x14ac:dyDescent="0.25">
      <c r="A142">
        <f t="shared" si="5"/>
        <v>142</v>
      </c>
      <c r="B142">
        <v>69.623999999999995</v>
      </c>
      <c r="C142">
        <v>9.0549999999999997</v>
      </c>
      <c r="D142">
        <v>476</v>
      </c>
      <c r="E142">
        <v>24</v>
      </c>
      <c r="F142">
        <v>83.66</v>
      </c>
      <c r="G142">
        <v>3.8740000000000001</v>
      </c>
      <c r="H142">
        <f t="shared" si="6"/>
        <v>20.376000000000005</v>
      </c>
    </row>
    <row r="143" spans="1:8" x14ac:dyDescent="0.25">
      <c r="A143">
        <f t="shared" si="5"/>
        <v>143</v>
      </c>
      <c r="B143">
        <v>90</v>
      </c>
      <c r="C143">
        <v>16.553000000000001</v>
      </c>
      <c r="D143">
        <v>488</v>
      </c>
      <c r="E143">
        <v>12</v>
      </c>
      <c r="F143">
        <v>115.017</v>
      </c>
      <c r="G143">
        <v>6.3440000000000003</v>
      </c>
      <c r="H143">
        <f t="shared" si="6"/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3"/>
  <sheetViews>
    <sheetView workbookViewId="0">
      <selection activeCell="K19" sqref="K19"/>
    </sheetView>
  </sheetViews>
  <sheetFormatPr defaultRowHeight="13.8" x14ac:dyDescent="0.25"/>
  <sheetData>
    <row r="1" spans="1:12" x14ac:dyDescent="0.25">
      <c r="B1" t="s">
        <v>0</v>
      </c>
      <c r="C1" t="s">
        <v>2</v>
      </c>
      <c r="D1" t="s">
        <v>4</v>
      </c>
      <c r="E1" t="s">
        <v>6</v>
      </c>
      <c r="F1" t="s">
        <v>8</v>
      </c>
      <c r="G1" t="s">
        <v>10</v>
      </c>
      <c r="H1">
        <f>ABS(B3-90)</f>
        <v>2.8160000000000025</v>
      </c>
      <c r="I1" t="s">
        <v>12</v>
      </c>
      <c r="J1" t="s">
        <v>12</v>
      </c>
      <c r="K1" t="s">
        <v>14</v>
      </c>
      <c r="L1" t="s">
        <v>16</v>
      </c>
    </row>
    <row r="2" spans="1:12" x14ac:dyDescent="0.25">
      <c r="A2">
        <v>1</v>
      </c>
      <c r="B2">
        <v>0</v>
      </c>
      <c r="C2">
        <v>508.52</v>
      </c>
      <c r="D2">
        <v>0</v>
      </c>
      <c r="E2">
        <v>0</v>
      </c>
      <c r="F2">
        <v>177.40799999999999</v>
      </c>
      <c r="G2">
        <v>23</v>
      </c>
      <c r="H2">
        <f t="shared" ref="H2:H65" si="0">ABS(B4-90)</f>
        <v>8.1299999999999955</v>
      </c>
      <c r="I2">
        <f>COUNTIFS(H2:H120,"&gt;0",H2:H120,"&lt;10")</f>
        <v>60</v>
      </c>
      <c r="J2">
        <f>COUNTIFS(H2:H120,"=0")</f>
        <v>36</v>
      </c>
      <c r="K2">
        <f t="shared" ref="K2:K8" si="1">SUM(I2,J2)</f>
        <v>96</v>
      </c>
      <c r="L2">
        <f>K2/119*100</f>
        <v>80.672268907563023</v>
      </c>
    </row>
    <row r="3" spans="1:12" x14ac:dyDescent="0.25">
      <c r="A3">
        <v>2</v>
      </c>
      <c r="B3">
        <v>87.183999999999997</v>
      </c>
      <c r="C3">
        <v>0.40899999999999997</v>
      </c>
      <c r="D3">
        <v>4.7E-2</v>
      </c>
      <c r="E3">
        <v>0.40699999999999997</v>
      </c>
      <c r="F3">
        <v>95.617999999999995</v>
      </c>
      <c r="G3">
        <v>0.06</v>
      </c>
      <c r="H3">
        <f t="shared" si="0"/>
        <v>3.1800000000000068</v>
      </c>
      <c r="I3">
        <f>COUNTIFS(H2:H120,"&gt;10",H2:H120,"&lt;20")</f>
        <v>21</v>
      </c>
      <c r="J3">
        <f>COUNTIFS(H2:H120,"=10")</f>
        <v>0</v>
      </c>
      <c r="K3">
        <f t="shared" si="1"/>
        <v>21</v>
      </c>
      <c r="L3">
        <f t="shared" ref="L3:L8" si="2">K3/119*100</f>
        <v>17.647058823529413</v>
      </c>
    </row>
    <row r="4" spans="1:12" x14ac:dyDescent="0.25">
      <c r="A4">
        <v>3</v>
      </c>
      <c r="B4">
        <v>81.87</v>
      </c>
      <c r="C4">
        <v>0.14399999999999999</v>
      </c>
      <c r="D4">
        <v>0.107</v>
      </c>
      <c r="E4">
        <v>0.84</v>
      </c>
      <c r="F4">
        <v>103.392</v>
      </c>
      <c r="G4">
        <v>5.1999999999999998E-2</v>
      </c>
      <c r="H4">
        <f t="shared" si="0"/>
        <v>3.813999999999993</v>
      </c>
      <c r="I4">
        <f>COUNTIFS(H2:H120,"&gt;20",H2:H120,"&lt;30")</f>
        <v>2</v>
      </c>
      <c r="J4">
        <f>COUNTIFS(H2:H120,"=20")</f>
        <v>0</v>
      </c>
      <c r="K4">
        <f t="shared" si="1"/>
        <v>2</v>
      </c>
      <c r="L4">
        <f t="shared" si="2"/>
        <v>1.680672268907563</v>
      </c>
    </row>
    <row r="5" spans="1:12" x14ac:dyDescent="0.25">
      <c r="A5">
        <v>4</v>
      </c>
      <c r="B5">
        <v>86.82</v>
      </c>
      <c r="C5">
        <v>0.129</v>
      </c>
      <c r="D5">
        <v>0.13300000000000001</v>
      </c>
      <c r="E5">
        <v>0.9</v>
      </c>
      <c r="F5">
        <v>111.251</v>
      </c>
      <c r="G5">
        <v>0.05</v>
      </c>
      <c r="H5">
        <f t="shared" si="0"/>
        <v>9.3529999999999944</v>
      </c>
      <c r="I5">
        <f>COUNTIFS(H2:H120,"&gt;30",H2:H120,"&lt;40")</f>
        <v>0</v>
      </c>
      <c r="J5">
        <f>COUNTIFS(H2:H120,"=30")</f>
        <v>0</v>
      </c>
      <c r="K5">
        <f t="shared" si="1"/>
        <v>0</v>
      </c>
      <c r="L5">
        <f t="shared" si="2"/>
        <v>0</v>
      </c>
    </row>
    <row r="6" spans="1:12" x14ac:dyDescent="0.25">
      <c r="A6">
        <v>5</v>
      </c>
      <c r="B6">
        <v>86.186000000000007</v>
      </c>
      <c r="C6">
        <v>0.10299999999999999</v>
      </c>
      <c r="D6">
        <v>0.18</v>
      </c>
      <c r="E6">
        <v>0.90700000000000003</v>
      </c>
      <c r="F6">
        <v>104.931</v>
      </c>
      <c r="G6">
        <v>3.2000000000000001E-2</v>
      </c>
      <c r="H6">
        <f t="shared" si="0"/>
        <v>7.125</v>
      </c>
      <c r="I6">
        <f>COUNTIFS(H2:H120,"&gt;40",H2:H120,"&lt;50")</f>
        <v>0</v>
      </c>
      <c r="J6">
        <f>COUNTIFS(H2:H120,"=40")</f>
        <v>0</v>
      </c>
      <c r="K6">
        <f t="shared" si="1"/>
        <v>0</v>
      </c>
      <c r="L6">
        <f t="shared" si="2"/>
        <v>0</v>
      </c>
    </row>
    <row r="7" spans="1:12" x14ac:dyDescent="0.25">
      <c r="A7">
        <v>6</v>
      </c>
      <c r="B7">
        <v>80.647000000000006</v>
      </c>
      <c r="C7">
        <v>0.13100000000000001</v>
      </c>
      <c r="D7">
        <v>0.313</v>
      </c>
      <c r="E7">
        <v>0.92</v>
      </c>
      <c r="F7">
        <v>113.962</v>
      </c>
      <c r="G7">
        <v>5.8000000000000003E-2</v>
      </c>
      <c r="H7">
        <f t="shared" si="0"/>
        <v>4.7639999999999958</v>
      </c>
      <c r="I7">
        <f>COUNTIFS(H2:H120,"&gt;50",H2:H120,"&lt;60")</f>
        <v>0</v>
      </c>
      <c r="J7">
        <f>COUNTIFS(H2:H120,"=50")</f>
        <v>0</v>
      </c>
      <c r="K7">
        <f t="shared" si="1"/>
        <v>0</v>
      </c>
      <c r="L7">
        <f t="shared" si="2"/>
        <v>0</v>
      </c>
    </row>
    <row r="8" spans="1:12" x14ac:dyDescent="0.25">
      <c r="A8">
        <v>7</v>
      </c>
      <c r="B8">
        <v>82.875</v>
      </c>
      <c r="C8">
        <v>0.16200000000000001</v>
      </c>
      <c r="D8">
        <v>0.45300000000000001</v>
      </c>
      <c r="E8">
        <v>0.9</v>
      </c>
      <c r="F8">
        <v>99.462000000000003</v>
      </c>
      <c r="G8">
        <v>4.5999999999999999E-2</v>
      </c>
      <c r="H8">
        <f t="shared" si="0"/>
        <v>0</v>
      </c>
      <c r="I8">
        <f>COUNTIFS(H2:H120,"&gt;60",H2:H120,"&lt;70")</f>
        <v>0</v>
      </c>
      <c r="J8">
        <f>COUNTIFS(H2:H120,"=60")</f>
        <v>0</v>
      </c>
      <c r="K8">
        <f t="shared" si="1"/>
        <v>0</v>
      </c>
      <c r="L8">
        <f t="shared" si="2"/>
        <v>0</v>
      </c>
    </row>
    <row r="9" spans="1:12" x14ac:dyDescent="0.25">
      <c r="A9">
        <v>8</v>
      </c>
      <c r="B9">
        <v>85.236000000000004</v>
      </c>
      <c r="C9">
        <v>8.2000000000000003E-2</v>
      </c>
      <c r="D9">
        <v>0.46700000000000003</v>
      </c>
      <c r="E9">
        <v>1.26</v>
      </c>
      <c r="F9">
        <v>104.036</v>
      </c>
      <c r="G9">
        <v>2.5999999999999999E-2</v>
      </c>
      <c r="H9">
        <f t="shared" si="0"/>
        <v>7.125</v>
      </c>
    </row>
    <row r="10" spans="1:12" x14ac:dyDescent="0.25">
      <c r="A10">
        <v>9</v>
      </c>
      <c r="B10">
        <v>90</v>
      </c>
      <c r="C10">
        <v>9.9000000000000005E-2</v>
      </c>
      <c r="D10">
        <v>0.49299999999999999</v>
      </c>
      <c r="E10">
        <v>1.28</v>
      </c>
      <c r="F10">
        <v>109.654</v>
      </c>
      <c r="G10">
        <v>3.1E-2</v>
      </c>
      <c r="H10">
        <f t="shared" si="0"/>
        <v>4.0859999999999985</v>
      </c>
    </row>
    <row r="11" spans="1:12" x14ac:dyDescent="0.25">
      <c r="A11">
        <v>10</v>
      </c>
      <c r="B11">
        <v>82.875</v>
      </c>
      <c r="C11">
        <v>0.109</v>
      </c>
      <c r="D11">
        <v>0.57999999999999996</v>
      </c>
      <c r="E11">
        <v>1.22</v>
      </c>
      <c r="F11">
        <v>100.62</v>
      </c>
      <c r="G11">
        <v>3.3000000000000002E-2</v>
      </c>
      <c r="H11">
        <f t="shared" si="0"/>
        <v>9.4620000000000033</v>
      </c>
    </row>
    <row r="12" spans="1:12" x14ac:dyDescent="0.25">
      <c r="A12">
        <v>11</v>
      </c>
      <c r="B12">
        <v>85.914000000000001</v>
      </c>
      <c r="C12">
        <v>9.7000000000000003E-2</v>
      </c>
      <c r="D12">
        <v>0.64</v>
      </c>
      <c r="E12">
        <v>1.147</v>
      </c>
      <c r="F12">
        <v>105.94499999999999</v>
      </c>
      <c r="G12">
        <v>3.2000000000000001E-2</v>
      </c>
      <c r="H12">
        <f t="shared" si="0"/>
        <v>0</v>
      </c>
    </row>
    <row r="13" spans="1:12" x14ac:dyDescent="0.25">
      <c r="A13">
        <v>12</v>
      </c>
      <c r="B13">
        <v>80.537999999999997</v>
      </c>
      <c r="C13">
        <v>8.1000000000000003E-2</v>
      </c>
      <c r="D13">
        <v>0.76700000000000002</v>
      </c>
      <c r="E13">
        <v>0.68700000000000006</v>
      </c>
      <c r="F13">
        <v>80.537999999999997</v>
      </c>
      <c r="G13">
        <v>2.5999999999999999E-2</v>
      </c>
      <c r="H13">
        <f t="shared" si="0"/>
        <v>5.1940000000000026</v>
      </c>
    </row>
    <row r="14" spans="1:12" x14ac:dyDescent="0.25">
      <c r="A14">
        <v>13</v>
      </c>
      <c r="B14">
        <v>90</v>
      </c>
      <c r="C14">
        <v>0.123</v>
      </c>
      <c r="D14">
        <v>0.70699999999999996</v>
      </c>
      <c r="E14">
        <v>0.78700000000000003</v>
      </c>
      <c r="F14">
        <v>112.38</v>
      </c>
      <c r="G14">
        <v>4.2999999999999997E-2</v>
      </c>
      <c r="H14">
        <f t="shared" si="0"/>
        <v>0</v>
      </c>
    </row>
    <row r="15" spans="1:12" x14ac:dyDescent="0.25">
      <c r="A15">
        <v>14</v>
      </c>
      <c r="B15">
        <v>84.805999999999997</v>
      </c>
      <c r="C15">
        <v>0.14899999999999999</v>
      </c>
      <c r="D15">
        <v>0.77300000000000002</v>
      </c>
      <c r="E15">
        <v>0.92700000000000005</v>
      </c>
      <c r="F15">
        <v>100.30500000000001</v>
      </c>
      <c r="G15">
        <v>3.9E-2</v>
      </c>
      <c r="H15">
        <f t="shared" si="0"/>
        <v>3.3659999999999997</v>
      </c>
    </row>
    <row r="16" spans="1:12" x14ac:dyDescent="0.25">
      <c r="A16">
        <v>15</v>
      </c>
      <c r="B16">
        <v>90</v>
      </c>
      <c r="C16">
        <v>0.125</v>
      </c>
      <c r="D16">
        <v>0.81299999999999994</v>
      </c>
      <c r="E16">
        <v>0.92</v>
      </c>
      <c r="F16">
        <v>105.524</v>
      </c>
      <c r="G16">
        <v>3.2000000000000001E-2</v>
      </c>
      <c r="H16">
        <f t="shared" si="0"/>
        <v>0</v>
      </c>
    </row>
    <row r="17" spans="1:8" x14ac:dyDescent="0.25">
      <c r="A17">
        <v>16</v>
      </c>
      <c r="B17">
        <v>86.634</v>
      </c>
      <c r="C17">
        <v>0.11600000000000001</v>
      </c>
      <c r="D17">
        <v>0.84</v>
      </c>
      <c r="E17">
        <v>1.34</v>
      </c>
      <c r="F17">
        <v>103.241</v>
      </c>
      <c r="G17">
        <v>3.2000000000000001E-2</v>
      </c>
      <c r="H17">
        <f t="shared" si="0"/>
        <v>4.0859999999999985</v>
      </c>
    </row>
    <row r="18" spans="1:8" x14ac:dyDescent="0.25">
      <c r="A18">
        <v>17</v>
      </c>
      <c r="B18">
        <v>90</v>
      </c>
      <c r="C18">
        <v>0.108</v>
      </c>
      <c r="D18">
        <v>0.88700000000000001</v>
      </c>
      <c r="E18">
        <v>1.3069999999999999</v>
      </c>
      <c r="F18">
        <v>111.801</v>
      </c>
      <c r="G18">
        <v>3.6999999999999998E-2</v>
      </c>
      <c r="H18">
        <f t="shared" si="0"/>
        <v>0</v>
      </c>
    </row>
    <row r="19" spans="1:8" x14ac:dyDescent="0.25">
      <c r="A19">
        <v>18</v>
      </c>
      <c r="B19">
        <v>85.914000000000001</v>
      </c>
      <c r="C19">
        <v>9.4E-2</v>
      </c>
      <c r="D19">
        <v>0.93300000000000005</v>
      </c>
      <c r="E19">
        <v>1.173</v>
      </c>
      <c r="F19">
        <v>98.13</v>
      </c>
      <c r="G19">
        <v>0.02</v>
      </c>
      <c r="H19">
        <f t="shared" si="0"/>
        <v>8.1299999999999955</v>
      </c>
    </row>
    <row r="20" spans="1:8" x14ac:dyDescent="0.25">
      <c r="A20">
        <v>19</v>
      </c>
      <c r="B20">
        <v>90</v>
      </c>
      <c r="C20">
        <v>0.14599999999999999</v>
      </c>
      <c r="D20">
        <v>1</v>
      </c>
      <c r="E20">
        <v>0.98</v>
      </c>
      <c r="F20">
        <v>105.94499999999999</v>
      </c>
      <c r="G20">
        <v>3.9E-2</v>
      </c>
      <c r="H20">
        <f t="shared" si="0"/>
        <v>11.310000000000002</v>
      </c>
    </row>
    <row r="21" spans="1:8" x14ac:dyDescent="0.25">
      <c r="A21">
        <v>20</v>
      </c>
      <c r="B21">
        <v>81.87</v>
      </c>
      <c r="C21">
        <v>9.9000000000000005E-2</v>
      </c>
      <c r="D21">
        <v>1.113</v>
      </c>
      <c r="E21">
        <v>0.86699999999999999</v>
      </c>
      <c r="F21">
        <v>109.654</v>
      </c>
      <c r="G21">
        <v>4.3999999999999997E-2</v>
      </c>
      <c r="H21">
        <f t="shared" si="0"/>
        <v>13.039000000000001</v>
      </c>
    </row>
    <row r="22" spans="1:8" x14ac:dyDescent="0.25">
      <c r="A22">
        <v>21</v>
      </c>
      <c r="B22">
        <v>78.69</v>
      </c>
      <c r="C22">
        <v>7.8E-2</v>
      </c>
      <c r="D22">
        <v>1.24</v>
      </c>
      <c r="E22">
        <v>1.087</v>
      </c>
      <c r="F22">
        <v>120.964</v>
      </c>
      <c r="G22">
        <v>4.5999999999999999E-2</v>
      </c>
      <c r="H22">
        <f t="shared" si="0"/>
        <v>0</v>
      </c>
    </row>
    <row r="23" spans="1:8" x14ac:dyDescent="0.25">
      <c r="A23">
        <v>22</v>
      </c>
      <c r="B23">
        <v>76.960999999999999</v>
      </c>
      <c r="C23">
        <v>0.107</v>
      </c>
      <c r="D23">
        <v>1.2729999999999999</v>
      </c>
      <c r="E23">
        <v>1.127</v>
      </c>
      <c r="F23">
        <v>86.424000000000007</v>
      </c>
      <c r="G23">
        <v>0.04</v>
      </c>
      <c r="H23">
        <f t="shared" si="0"/>
        <v>0</v>
      </c>
    </row>
    <row r="24" spans="1:8" x14ac:dyDescent="0.25">
      <c r="A24">
        <v>23</v>
      </c>
      <c r="B24">
        <v>90</v>
      </c>
      <c r="C24">
        <v>0.115</v>
      </c>
      <c r="D24">
        <v>1.2669999999999999</v>
      </c>
      <c r="E24">
        <v>1.073</v>
      </c>
      <c r="F24">
        <v>100.008</v>
      </c>
      <c r="G24">
        <v>0.02</v>
      </c>
      <c r="H24">
        <f t="shared" si="0"/>
        <v>7.125</v>
      </c>
    </row>
    <row r="25" spans="1:8" x14ac:dyDescent="0.25">
      <c r="A25">
        <v>24</v>
      </c>
      <c r="B25">
        <v>90</v>
      </c>
      <c r="C25">
        <v>9.2999999999999999E-2</v>
      </c>
      <c r="D25">
        <v>1.373</v>
      </c>
      <c r="E25">
        <v>0.94</v>
      </c>
      <c r="F25">
        <v>111.038</v>
      </c>
      <c r="G25">
        <v>3.1E-2</v>
      </c>
      <c r="H25">
        <f t="shared" si="0"/>
        <v>0</v>
      </c>
    </row>
    <row r="26" spans="1:8" x14ac:dyDescent="0.25">
      <c r="A26">
        <v>25</v>
      </c>
      <c r="B26">
        <v>82.875</v>
      </c>
      <c r="C26">
        <v>0.11899999999999999</v>
      </c>
      <c r="D26">
        <v>1.4530000000000001</v>
      </c>
      <c r="E26">
        <v>0.88700000000000001</v>
      </c>
      <c r="F26">
        <v>116.565</v>
      </c>
      <c r="G26">
        <v>0.06</v>
      </c>
      <c r="H26">
        <f t="shared" si="0"/>
        <v>9.4620000000000033</v>
      </c>
    </row>
    <row r="27" spans="1:8" x14ac:dyDescent="0.25">
      <c r="A27">
        <v>26</v>
      </c>
      <c r="B27">
        <v>90</v>
      </c>
      <c r="C27">
        <v>9.6000000000000002E-2</v>
      </c>
      <c r="D27">
        <v>1.647</v>
      </c>
      <c r="E27">
        <v>0.84</v>
      </c>
      <c r="F27">
        <v>123.69</v>
      </c>
      <c r="G27">
        <v>4.3999999999999997E-2</v>
      </c>
      <c r="H27">
        <f t="shared" si="0"/>
        <v>15.254999999999995</v>
      </c>
    </row>
    <row r="28" spans="1:8" x14ac:dyDescent="0.25">
      <c r="A28">
        <v>27</v>
      </c>
      <c r="B28">
        <v>80.537999999999997</v>
      </c>
      <c r="C28">
        <v>8.1000000000000003E-2</v>
      </c>
      <c r="D28">
        <v>1.6870000000000001</v>
      </c>
      <c r="E28">
        <v>0.46700000000000003</v>
      </c>
      <c r="F28">
        <v>80.537999999999997</v>
      </c>
      <c r="G28">
        <v>0.02</v>
      </c>
      <c r="H28">
        <f t="shared" si="0"/>
        <v>3.5759999999999934</v>
      </c>
    </row>
    <row r="29" spans="1:8" x14ac:dyDescent="0.25">
      <c r="A29">
        <v>28</v>
      </c>
      <c r="B29">
        <v>74.745000000000005</v>
      </c>
      <c r="C29">
        <v>7.5999999999999998E-2</v>
      </c>
      <c r="D29">
        <v>1.7470000000000001</v>
      </c>
      <c r="E29">
        <v>0.47299999999999998</v>
      </c>
      <c r="F29">
        <v>74.745000000000005</v>
      </c>
      <c r="G29">
        <v>3.2000000000000001E-2</v>
      </c>
      <c r="H29">
        <f t="shared" si="0"/>
        <v>3.813999999999993</v>
      </c>
    </row>
    <row r="30" spans="1:8" x14ac:dyDescent="0.25">
      <c r="A30">
        <v>29</v>
      </c>
      <c r="B30">
        <v>86.424000000000007</v>
      </c>
      <c r="C30">
        <v>0.114</v>
      </c>
      <c r="D30">
        <v>1.827</v>
      </c>
      <c r="E30">
        <v>0.4</v>
      </c>
      <c r="F30">
        <v>110.556</v>
      </c>
      <c r="G30">
        <v>4.3999999999999997E-2</v>
      </c>
      <c r="H30">
        <f t="shared" si="0"/>
        <v>0</v>
      </c>
    </row>
    <row r="31" spans="1:8" x14ac:dyDescent="0.25">
      <c r="A31">
        <v>30</v>
      </c>
      <c r="B31">
        <v>86.186000000000007</v>
      </c>
      <c r="C31">
        <v>0.10299999999999999</v>
      </c>
      <c r="D31">
        <v>1.86</v>
      </c>
      <c r="E31">
        <v>0.41299999999999998</v>
      </c>
      <c r="F31">
        <v>104.931</v>
      </c>
      <c r="G31">
        <v>3.2000000000000001E-2</v>
      </c>
      <c r="H31">
        <f t="shared" si="0"/>
        <v>6.3400000000000034</v>
      </c>
    </row>
    <row r="32" spans="1:8" x14ac:dyDescent="0.25">
      <c r="A32">
        <v>31</v>
      </c>
      <c r="B32">
        <v>90</v>
      </c>
      <c r="C32">
        <v>0.10199999999999999</v>
      </c>
      <c r="D32">
        <v>1.9</v>
      </c>
      <c r="E32">
        <v>0.36699999999999999</v>
      </c>
      <c r="F32">
        <v>113.199</v>
      </c>
      <c r="G32">
        <v>3.6999999999999998E-2</v>
      </c>
      <c r="H32">
        <f t="shared" si="0"/>
        <v>0</v>
      </c>
    </row>
    <row r="33" spans="1:8" x14ac:dyDescent="0.25">
      <c r="A33">
        <v>32</v>
      </c>
      <c r="B33">
        <v>83.66</v>
      </c>
      <c r="C33">
        <v>0.125</v>
      </c>
      <c r="D33">
        <v>1.96</v>
      </c>
      <c r="E33">
        <v>0.35299999999999998</v>
      </c>
      <c r="F33">
        <v>105.524</v>
      </c>
      <c r="G33">
        <v>4.4999999999999998E-2</v>
      </c>
      <c r="H33">
        <f t="shared" si="0"/>
        <v>4.0859999999999985</v>
      </c>
    </row>
    <row r="34" spans="1:8" x14ac:dyDescent="0.25">
      <c r="A34">
        <v>33</v>
      </c>
      <c r="B34">
        <v>90</v>
      </c>
      <c r="C34">
        <v>7.8E-2</v>
      </c>
      <c r="D34">
        <v>2.0129999999999999</v>
      </c>
      <c r="E34">
        <v>0.06</v>
      </c>
      <c r="F34">
        <v>109.983</v>
      </c>
      <c r="G34">
        <v>2.5000000000000001E-2</v>
      </c>
      <c r="H34">
        <f t="shared" si="0"/>
        <v>2.6029999999999944</v>
      </c>
    </row>
    <row r="35" spans="1:8" x14ac:dyDescent="0.25">
      <c r="A35">
        <v>34</v>
      </c>
      <c r="B35">
        <v>85.914000000000001</v>
      </c>
      <c r="C35">
        <v>9.4E-2</v>
      </c>
      <c r="D35">
        <v>2.06</v>
      </c>
      <c r="E35">
        <v>0.04</v>
      </c>
      <c r="F35">
        <v>98.13</v>
      </c>
      <c r="G35">
        <v>0.02</v>
      </c>
      <c r="H35">
        <f t="shared" si="0"/>
        <v>11.310000000000002</v>
      </c>
    </row>
    <row r="36" spans="1:8" x14ac:dyDescent="0.25">
      <c r="A36">
        <v>35</v>
      </c>
      <c r="B36">
        <v>92.602999999999994</v>
      </c>
      <c r="C36">
        <v>0.152</v>
      </c>
      <c r="D36">
        <v>2.2069999999999999</v>
      </c>
      <c r="E36">
        <v>0.153</v>
      </c>
      <c r="F36">
        <v>105.255</v>
      </c>
      <c r="G36">
        <v>3.2000000000000001E-2</v>
      </c>
      <c r="H36">
        <f t="shared" si="0"/>
        <v>9.4620000000000033</v>
      </c>
    </row>
    <row r="37" spans="1:8" x14ac:dyDescent="0.25">
      <c r="A37">
        <v>36</v>
      </c>
      <c r="B37">
        <v>78.69</v>
      </c>
      <c r="C37">
        <v>6.8000000000000005E-2</v>
      </c>
      <c r="D37">
        <v>2.2930000000000001</v>
      </c>
      <c r="E37">
        <v>0.32</v>
      </c>
      <c r="F37">
        <v>78.69</v>
      </c>
      <c r="G37">
        <v>2.5999999999999999E-2</v>
      </c>
      <c r="H37">
        <f t="shared" si="0"/>
        <v>6.3400000000000034</v>
      </c>
    </row>
    <row r="38" spans="1:8" x14ac:dyDescent="0.25">
      <c r="A38">
        <v>37</v>
      </c>
      <c r="B38">
        <v>80.537999999999997</v>
      </c>
      <c r="C38">
        <v>8.1000000000000003E-2</v>
      </c>
      <c r="D38">
        <v>2.2930000000000001</v>
      </c>
      <c r="E38">
        <v>0.51300000000000001</v>
      </c>
      <c r="F38">
        <v>80.537999999999997</v>
      </c>
      <c r="G38">
        <v>0.02</v>
      </c>
      <c r="H38">
        <f t="shared" si="0"/>
        <v>2.8619999999999948</v>
      </c>
    </row>
    <row r="39" spans="1:8" x14ac:dyDescent="0.25">
      <c r="A39">
        <v>38</v>
      </c>
      <c r="B39">
        <v>96.34</v>
      </c>
      <c r="C39">
        <v>0.13400000000000001</v>
      </c>
      <c r="D39">
        <v>2.3330000000000002</v>
      </c>
      <c r="E39">
        <v>0.107</v>
      </c>
      <c r="F39">
        <v>116.565</v>
      </c>
      <c r="G39">
        <v>4.2000000000000003E-2</v>
      </c>
      <c r="H39">
        <f t="shared" si="0"/>
        <v>6.3400000000000034</v>
      </c>
    </row>
    <row r="40" spans="1:8" x14ac:dyDescent="0.25">
      <c r="A40">
        <v>39</v>
      </c>
      <c r="B40">
        <v>87.138000000000005</v>
      </c>
      <c r="C40">
        <v>0.13500000000000001</v>
      </c>
      <c r="D40">
        <v>2.34</v>
      </c>
      <c r="E40">
        <v>0.89300000000000002</v>
      </c>
      <c r="F40">
        <v>98.531000000000006</v>
      </c>
      <c r="G40">
        <v>2.5999999999999999E-2</v>
      </c>
      <c r="H40">
        <f t="shared" si="0"/>
        <v>3.3659999999999997</v>
      </c>
    </row>
    <row r="41" spans="1:8" x14ac:dyDescent="0.25">
      <c r="A41">
        <v>40</v>
      </c>
      <c r="B41">
        <v>96.34</v>
      </c>
      <c r="C41">
        <v>0.13100000000000001</v>
      </c>
      <c r="D41">
        <v>2.38</v>
      </c>
      <c r="E41">
        <v>0.90700000000000003</v>
      </c>
      <c r="F41">
        <v>113.962</v>
      </c>
      <c r="G41">
        <v>3.6999999999999998E-2</v>
      </c>
      <c r="H41">
        <f t="shared" si="0"/>
        <v>4.0859999999999985</v>
      </c>
    </row>
    <row r="42" spans="1:8" x14ac:dyDescent="0.25">
      <c r="A42">
        <v>41</v>
      </c>
      <c r="B42">
        <v>93.366</v>
      </c>
      <c r="C42">
        <v>0.11799999999999999</v>
      </c>
      <c r="D42">
        <v>2.4129999999999998</v>
      </c>
      <c r="E42">
        <v>0.86</v>
      </c>
      <c r="F42">
        <v>106.39</v>
      </c>
      <c r="G42">
        <v>2.5999999999999999E-2</v>
      </c>
      <c r="H42">
        <f t="shared" si="0"/>
        <v>0</v>
      </c>
    </row>
    <row r="43" spans="1:8" x14ac:dyDescent="0.25">
      <c r="A43">
        <v>42</v>
      </c>
      <c r="B43">
        <v>85.914000000000001</v>
      </c>
      <c r="C43">
        <v>9.5000000000000001E-2</v>
      </c>
      <c r="D43">
        <v>2.62</v>
      </c>
      <c r="E43">
        <v>0.873</v>
      </c>
      <c r="F43">
        <v>102.095</v>
      </c>
      <c r="G43">
        <v>2.5999999999999999E-2</v>
      </c>
      <c r="H43">
        <f t="shared" si="0"/>
        <v>3.3659999999999997</v>
      </c>
    </row>
    <row r="44" spans="1:8" x14ac:dyDescent="0.25">
      <c r="A44">
        <v>43</v>
      </c>
      <c r="B44">
        <v>90</v>
      </c>
      <c r="C44">
        <v>0.123</v>
      </c>
      <c r="D44">
        <v>2.6469999999999998</v>
      </c>
      <c r="E44">
        <v>0.84</v>
      </c>
      <c r="F44">
        <v>102.529</v>
      </c>
      <c r="G44">
        <v>2.5999999999999999E-2</v>
      </c>
      <c r="H44">
        <f t="shared" si="0"/>
        <v>8.7459999999999951</v>
      </c>
    </row>
    <row r="45" spans="1:8" x14ac:dyDescent="0.25">
      <c r="A45">
        <v>44</v>
      </c>
      <c r="B45">
        <v>86.634</v>
      </c>
      <c r="C45">
        <v>0.114</v>
      </c>
      <c r="D45">
        <v>2.7930000000000001</v>
      </c>
      <c r="E45">
        <v>0.17299999999999999</v>
      </c>
      <c r="F45">
        <v>96.71</v>
      </c>
      <c r="G45">
        <v>0.02</v>
      </c>
      <c r="H45">
        <f t="shared" si="0"/>
        <v>10.459999999999994</v>
      </c>
    </row>
    <row r="46" spans="1:8" x14ac:dyDescent="0.25">
      <c r="A46">
        <v>45</v>
      </c>
      <c r="B46">
        <v>81.254000000000005</v>
      </c>
      <c r="C46">
        <v>8.7999999999999995E-2</v>
      </c>
      <c r="D46">
        <v>2.7930000000000001</v>
      </c>
      <c r="E46">
        <v>0.52700000000000002</v>
      </c>
      <c r="F46">
        <v>81.254000000000005</v>
      </c>
      <c r="G46">
        <v>2.5999999999999999E-2</v>
      </c>
      <c r="H46">
        <f t="shared" si="0"/>
        <v>7.125</v>
      </c>
    </row>
    <row r="47" spans="1:8" x14ac:dyDescent="0.25">
      <c r="A47">
        <v>46</v>
      </c>
      <c r="B47">
        <v>100.46</v>
      </c>
      <c r="C47">
        <v>0.115</v>
      </c>
      <c r="D47">
        <v>2.84</v>
      </c>
      <c r="E47">
        <v>0.38700000000000001</v>
      </c>
      <c r="F47">
        <v>100.008</v>
      </c>
      <c r="G47">
        <v>2.5000000000000001E-2</v>
      </c>
      <c r="H47">
        <f t="shared" si="0"/>
        <v>0</v>
      </c>
    </row>
    <row r="48" spans="1:8" x14ac:dyDescent="0.25">
      <c r="A48">
        <v>47</v>
      </c>
      <c r="B48">
        <v>82.875</v>
      </c>
      <c r="C48">
        <v>0.107</v>
      </c>
      <c r="D48">
        <v>2.88</v>
      </c>
      <c r="E48">
        <v>0.6</v>
      </c>
      <c r="F48">
        <v>82.875</v>
      </c>
      <c r="G48">
        <v>2.5999999999999999E-2</v>
      </c>
      <c r="H48">
        <f t="shared" si="0"/>
        <v>3.1800000000000068</v>
      </c>
    </row>
    <row r="49" spans="1:8" x14ac:dyDescent="0.25">
      <c r="A49">
        <v>48</v>
      </c>
      <c r="B49">
        <v>90</v>
      </c>
      <c r="C49">
        <v>0.11</v>
      </c>
      <c r="D49">
        <v>2.92</v>
      </c>
      <c r="E49">
        <v>0.54</v>
      </c>
      <c r="F49">
        <v>104.036</v>
      </c>
      <c r="G49">
        <v>2.5999999999999999E-2</v>
      </c>
      <c r="H49">
        <f t="shared" si="0"/>
        <v>9.4620000000000033</v>
      </c>
    </row>
    <row r="50" spans="1:8" x14ac:dyDescent="0.25">
      <c r="A50">
        <v>49</v>
      </c>
      <c r="B50">
        <v>86.82</v>
      </c>
      <c r="C50">
        <v>0.121</v>
      </c>
      <c r="D50">
        <v>2.9670000000000001</v>
      </c>
      <c r="E50">
        <v>0.44700000000000001</v>
      </c>
      <c r="F50">
        <v>96.34</v>
      </c>
      <c r="G50">
        <v>0.02</v>
      </c>
      <c r="H50">
        <f t="shared" si="0"/>
        <v>8.1299999999999955</v>
      </c>
    </row>
    <row r="51" spans="1:8" x14ac:dyDescent="0.25">
      <c r="A51">
        <v>50</v>
      </c>
      <c r="B51">
        <v>80.537999999999997</v>
      </c>
      <c r="C51">
        <v>8.1000000000000003E-2</v>
      </c>
      <c r="D51">
        <v>3.0070000000000001</v>
      </c>
      <c r="E51">
        <v>0.48699999999999999</v>
      </c>
      <c r="F51">
        <v>80.537999999999997</v>
      </c>
      <c r="G51">
        <v>2.5999999999999999E-2</v>
      </c>
      <c r="H51">
        <f t="shared" si="0"/>
        <v>0</v>
      </c>
    </row>
    <row r="52" spans="1:8" x14ac:dyDescent="0.25">
      <c r="A52">
        <v>51</v>
      </c>
      <c r="B52">
        <v>81.87</v>
      </c>
      <c r="C52">
        <v>9.4E-2</v>
      </c>
      <c r="D52">
        <v>3.0329999999999999</v>
      </c>
      <c r="E52">
        <v>0.433</v>
      </c>
      <c r="F52">
        <v>81.87</v>
      </c>
      <c r="G52">
        <v>2.5999999999999999E-2</v>
      </c>
      <c r="H52">
        <f t="shared" si="0"/>
        <v>12.528999999999996</v>
      </c>
    </row>
    <row r="53" spans="1:8" x14ac:dyDescent="0.25">
      <c r="A53">
        <v>52</v>
      </c>
      <c r="B53">
        <v>90</v>
      </c>
      <c r="C53">
        <v>5.0999999999999997E-2</v>
      </c>
      <c r="D53">
        <v>3.12</v>
      </c>
      <c r="E53">
        <v>0.86699999999999999</v>
      </c>
      <c r="F53">
        <v>113.199</v>
      </c>
      <c r="G53">
        <v>1.7999999999999999E-2</v>
      </c>
      <c r="H53">
        <f t="shared" si="0"/>
        <v>11.310000000000002</v>
      </c>
    </row>
    <row r="54" spans="1:8" x14ac:dyDescent="0.25">
      <c r="A54">
        <v>53</v>
      </c>
      <c r="B54">
        <v>77.471000000000004</v>
      </c>
      <c r="C54">
        <v>6.0999999999999999E-2</v>
      </c>
      <c r="D54">
        <v>3.153</v>
      </c>
      <c r="E54">
        <v>1.113</v>
      </c>
      <c r="F54">
        <v>77.471000000000004</v>
      </c>
      <c r="G54">
        <v>2.5999999999999999E-2</v>
      </c>
      <c r="H54">
        <f t="shared" si="0"/>
        <v>3.3659999999999997</v>
      </c>
    </row>
    <row r="55" spans="1:8" x14ac:dyDescent="0.25">
      <c r="A55">
        <v>54</v>
      </c>
      <c r="B55">
        <v>78.69</v>
      </c>
      <c r="C55">
        <v>6.8000000000000005E-2</v>
      </c>
      <c r="D55">
        <v>3.173</v>
      </c>
      <c r="E55">
        <v>1.24</v>
      </c>
      <c r="F55">
        <v>78.69</v>
      </c>
      <c r="G55">
        <v>0.02</v>
      </c>
      <c r="H55">
        <f t="shared" si="0"/>
        <v>3.3659999999999997</v>
      </c>
    </row>
    <row r="56" spans="1:8" x14ac:dyDescent="0.25">
      <c r="A56">
        <v>55</v>
      </c>
      <c r="B56">
        <v>86.634</v>
      </c>
      <c r="C56">
        <v>0.115</v>
      </c>
      <c r="D56">
        <v>3.2730000000000001</v>
      </c>
      <c r="E56">
        <v>1.167</v>
      </c>
      <c r="F56">
        <v>100.008</v>
      </c>
      <c r="G56">
        <v>2.5999999999999999E-2</v>
      </c>
      <c r="H56">
        <f t="shared" si="0"/>
        <v>11.310000000000002</v>
      </c>
    </row>
    <row r="57" spans="1:8" x14ac:dyDescent="0.25">
      <c r="A57">
        <v>56</v>
      </c>
      <c r="B57">
        <v>86.634</v>
      </c>
      <c r="C57">
        <v>0.11600000000000001</v>
      </c>
      <c r="D57">
        <v>3.3330000000000002</v>
      </c>
      <c r="E57">
        <v>0.61299999999999999</v>
      </c>
      <c r="F57">
        <v>103.241</v>
      </c>
      <c r="G57">
        <v>3.2000000000000001E-2</v>
      </c>
      <c r="H57">
        <f t="shared" si="0"/>
        <v>7.5949999999999989</v>
      </c>
    </row>
    <row r="58" spans="1:8" x14ac:dyDescent="0.25">
      <c r="A58">
        <v>57</v>
      </c>
      <c r="B58">
        <v>78.69</v>
      </c>
      <c r="C58">
        <v>6.8000000000000005E-2</v>
      </c>
      <c r="D58">
        <v>3.36</v>
      </c>
      <c r="E58">
        <v>0.69299999999999995</v>
      </c>
      <c r="F58">
        <v>78.69</v>
      </c>
      <c r="G58">
        <v>0.02</v>
      </c>
      <c r="H58">
        <f t="shared" si="0"/>
        <v>9.4620000000000033</v>
      </c>
    </row>
    <row r="59" spans="1:8" x14ac:dyDescent="0.25">
      <c r="A59">
        <f>A58+1</f>
        <v>58</v>
      </c>
      <c r="B59">
        <v>97.594999999999999</v>
      </c>
      <c r="C59">
        <v>0.12</v>
      </c>
      <c r="D59">
        <v>0.04</v>
      </c>
      <c r="E59">
        <v>0.56699999999999995</v>
      </c>
      <c r="F59">
        <v>123.69</v>
      </c>
      <c r="G59">
        <v>4.3999999999999997E-2</v>
      </c>
      <c r="H59">
        <f t="shared" si="0"/>
        <v>7.5949999999999989</v>
      </c>
    </row>
    <row r="60" spans="1:8" x14ac:dyDescent="0.25">
      <c r="A60">
        <f t="shared" ref="A60:A123" si="3">A59+1</f>
        <v>59</v>
      </c>
      <c r="B60">
        <v>80.537999999999997</v>
      </c>
      <c r="C60">
        <v>8.1000000000000003E-2</v>
      </c>
      <c r="D60">
        <v>7.2999999999999995E-2</v>
      </c>
      <c r="E60">
        <v>0.63300000000000001</v>
      </c>
      <c r="F60">
        <v>80.537999999999997</v>
      </c>
      <c r="G60">
        <v>2.5999999999999999E-2</v>
      </c>
      <c r="H60">
        <f t="shared" si="0"/>
        <v>4.7639999999999958</v>
      </c>
    </row>
    <row r="61" spans="1:8" x14ac:dyDescent="0.25">
      <c r="A61">
        <f t="shared" si="3"/>
        <v>60</v>
      </c>
      <c r="B61">
        <v>82.405000000000001</v>
      </c>
      <c r="C61">
        <v>0.10100000000000001</v>
      </c>
      <c r="D61">
        <v>0.127</v>
      </c>
      <c r="E61">
        <v>0.76700000000000002</v>
      </c>
      <c r="F61">
        <v>82.405000000000001</v>
      </c>
      <c r="G61">
        <v>2.5999999999999999E-2</v>
      </c>
      <c r="H61">
        <f t="shared" si="0"/>
        <v>11.310000000000002</v>
      </c>
    </row>
    <row r="62" spans="1:8" x14ac:dyDescent="0.25">
      <c r="A62">
        <f t="shared" si="3"/>
        <v>61</v>
      </c>
      <c r="B62">
        <v>85.236000000000004</v>
      </c>
      <c r="C62">
        <v>8.2000000000000003E-2</v>
      </c>
      <c r="D62">
        <v>0.153</v>
      </c>
      <c r="E62">
        <v>0.8</v>
      </c>
      <c r="F62">
        <v>104.036</v>
      </c>
      <c r="G62">
        <v>2.5999999999999999E-2</v>
      </c>
      <c r="H62">
        <f t="shared" si="0"/>
        <v>20.555999999999997</v>
      </c>
    </row>
    <row r="63" spans="1:8" x14ac:dyDescent="0.25">
      <c r="A63">
        <f t="shared" si="3"/>
        <v>62</v>
      </c>
      <c r="B63">
        <v>101.31</v>
      </c>
      <c r="C63">
        <v>0.124</v>
      </c>
      <c r="D63">
        <v>0.17299999999999999</v>
      </c>
      <c r="E63">
        <v>0.73299999999999998</v>
      </c>
      <c r="F63">
        <v>126.254</v>
      </c>
      <c r="G63">
        <v>4.2999999999999997E-2</v>
      </c>
      <c r="H63">
        <f t="shared" si="0"/>
        <v>0</v>
      </c>
    </row>
    <row r="64" spans="1:8" x14ac:dyDescent="0.25">
      <c r="A64">
        <f t="shared" si="3"/>
        <v>63</v>
      </c>
      <c r="B64">
        <v>69.444000000000003</v>
      </c>
      <c r="C64">
        <v>5.7000000000000002E-2</v>
      </c>
      <c r="D64">
        <v>0.32700000000000001</v>
      </c>
      <c r="E64">
        <v>0.80700000000000005</v>
      </c>
      <c r="F64">
        <v>69.444000000000003</v>
      </c>
      <c r="G64">
        <v>1.9E-2</v>
      </c>
      <c r="H64">
        <f t="shared" si="0"/>
        <v>15.944999999999993</v>
      </c>
    </row>
    <row r="65" spans="1:8" x14ac:dyDescent="0.25">
      <c r="A65">
        <f t="shared" si="3"/>
        <v>64</v>
      </c>
      <c r="B65">
        <v>90</v>
      </c>
      <c r="C65">
        <v>6.3E-2</v>
      </c>
      <c r="D65">
        <v>0.38</v>
      </c>
      <c r="E65">
        <v>0.68700000000000006</v>
      </c>
      <c r="F65">
        <v>108.435</v>
      </c>
      <c r="G65">
        <v>1.9E-2</v>
      </c>
      <c r="H65">
        <f t="shared" si="0"/>
        <v>0</v>
      </c>
    </row>
    <row r="66" spans="1:8" x14ac:dyDescent="0.25">
      <c r="A66">
        <f t="shared" si="3"/>
        <v>65</v>
      </c>
      <c r="B66">
        <v>74.055000000000007</v>
      </c>
      <c r="C66">
        <v>4.9000000000000002E-2</v>
      </c>
      <c r="D66">
        <v>0.39300000000000002</v>
      </c>
      <c r="E66">
        <v>0.747</v>
      </c>
      <c r="F66">
        <v>74.055000000000007</v>
      </c>
      <c r="G66">
        <v>1.9E-2</v>
      </c>
      <c r="H66">
        <f t="shared" ref="H66:H123" si="4">ABS(B68-90)</f>
        <v>0</v>
      </c>
    </row>
    <row r="67" spans="1:8" x14ac:dyDescent="0.25">
      <c r="A67">
        <f t="shared" si="3"/>
        <v>66</v>
      </c>
      <c r="B67">
        <v>90</v>
      </c>
      <c r="C67">
        <v>6.3E-2</v>
      </c>
      <c r="D67">
        <v>0.45300000000000001</v>
      </c>
      <c r="E67">
        <v>0.7</v>
      </c>
      <c r="F67">
        <v>108.435</v>
      </c>
      <c r="G67">
        <v>1.9E-2</v>
      </c>
      <c r="H67">
        <f t="shared" si="4"/>
        <v>20.555999999999997</v>
      </c>
    </row>
    <row r="68" spans="1:8" x14ac:dyDescent="0.25">
      <c r="A68">
        <f t="shared" si="3"/>
        <v>67</v>
      </c>
      <c r="B68">
        <v>90</v>
      </c>
      <c r="C68">
        <v>5.7000000000000002E-2</v>
      </c>
      <c r="D68">
        <v>0.52</v>
      </c>
      <c r="E68">
        <v>0.63300000000000001</v>
      </c>
      <c r="F68">
        <v>110.556</v>
      </c>
      <c r="G68">
        <v>1.9E-2</v>
      </c>
      <c r="H68">
        <f t="shared" si="4"/>
        <v>14.036000000000001</v>
      </c>
    </row>
    <row r="69" spans="1:8" x14ac:dyDescent="0.25">
      <c r="A69">
        <f t="shared" si="3"/>
        <v>68</v>
      </c>
      <c r="B69">
        <v>69.444000000000003</v>
      </c>
      <c r="C69">
        <v>5.7000000000000002E-2</v>
      </c>
      <c r="D69">
        <v>0.54700000000000004</v>
      </c>
      <c r="E69">
        <v>0.747</v>
      </c>
      <c r="F69">
        <v>69.444000000000003</v>
      </c>
      <c r="G69">
        <v>2.5000000000000001E-2</v>
      </c>
      <c r="H69">
        <f t="shared" si="4"/>
        <v>0</v>
      </c>
    </row>
    <row r="70" spans="1:8" x14ac:dyDescent="0.25">
      <c r="A70">
        <f t="shared" si="3"/>
        <v>69</v>
      </c>
      <c r="B70">
        <v>75.963999999999999</v>
      </c>
      <c r="C70">
        <v>5.5E-2</v>
      </c>
      <c r="D70">
        <v>0.56699999999999995</v>
      </c>
      <c r="E70">
        <v>0.78700000000000003</v>
      </c>
      <c r="F70">
        <v>75.963999999999999</v>
      </c>
      <c r="G70">
        <v>1.9E-2</v>
      </c>
      <c r="H70">
        <f t="shared" si="4"/>
        <v>8.1299999999999955</v>
      </c>
    </row>
    <row r="71" spans="1:8" x14ac:dyDescent="0.25">
      <c r="A71">
        <f t="shared" si="3"/>
        <v>70</v>
      </c>
      <c r="B71">
        <v>90</v>
      </c>
      <c r="C71">
        <v>8.7999999999999995E-2</v>
      </c>
      <c r="D71">
        <v>0.62</v>
      </c>
      <c r="E71">
        <v>0.70699999999999996</v>
      </c>
      <c r="F71">
        <v>98.745999999999995</v>
      </c>
      <c r="G71">
        <v>1.2999999999999999E-2</v>
      </c>
      <c r="H71">
        <f t="shared" si="4"/>
        <v>8.1299999999999955</v>
      </c>
    </row>
    <row r="72" spans="1:8" x14ac:dyDescent="0.25">
      <c r="A72">
        <f t="shared" si="3"/>
        <v>71</v>
      </c>
      <c r="B72">
        <v>98.13</v>
      </c>
      <c r="C72">
        <v>0.08</v>
      </c>
      <c r="D72">
        <v>0.72699999999999998</v>
      </c>
      <c r="E72">
        <v>0.747</v>
      </c>
      <c r="F72">
        <v>94.763999999999996</v>
      </c>
      <c r="G72">
        <v>1.9E-2</v>
      </c>
      <c r="H72">
        <f t="shared" si="4"/>
        <v>4.3990000000000009</v>
      </c>
    </row>
    <row r="73" spans="1:8" x14ac:dyDescent="0.25">
      <c r="A73">
        <f t="shared" si="3"/>
        <v>72</v>
      </c>
      <c r="B73">
        <v>98.13</v>
      </c>
      <c r="C73">
        <v>5.7000000000000002E-2</v>
      </c>
      <c r="D73">
        <v>0.78</v>
      </c>
      <c r="E73">
        <v>0.72</v>
      </c>
      <c r="F73">
        <v>125.538</v>
      </c>
      <c r="G73">
        <v>2.1999999999999999E-2</v>
      </c>
      <c r="H73">
        <f t="shared" si="4"/>
        <v>0</v>
      </c>
    </row>
    <row r="74" spans="1:8" x14ac:dyDescent="0.25">
      <c r="A74">
        <f t="shared" si="3"/>
        <v>73</v>
      </c>
      <c r="B74">
        <v>94.399000000000001</v>
      </c>
      <c r="C74">
        <v>9.0999999999999998E-2</v>
      </c>
      <c r="D74">
        <v>0.76</v>
      </c>
      <c r="E74">
        <v>0.54700000000000004</v>
      </c>
      <c r="F74">
        <v>107.10299999999999</v>
      </c>
      <c r="G74">
        <v>1.9E-2</v>
      </c>
      <c r="H74">
        <f t="shared" si="4"/>
        <v>5.7109999999999985</v>
      </c>
    </row>
    <row r="75" spans="1:8" x14ac:dyDescent="0.25">
      <c r="A75">
        <f t="shared" si="3"/>
        <v>74</v>
      </c>
      <c r="B75">
        <v>90</v>
      </c>
      <c r="C75">
        <v>6.9000000000000006E-2</v>
      </c>
      <c r="D75">
        <v>0.84699999999999998</v>
      </c>
      <c r="E75">
        <v>0.56699999999999995</v>
      </c>
      <c r="F75">
        <v>119.05500000000001</v>
      </c>
      <c r="G75">
        <v>2.9000000000000001E-2</v>
      </c>
      <c r="H75">
        <f t="shared" si="4"/>
        <v>0</v>
      </c>
    </row>
    <row r="76" spans="1:8" x14ac:dyDescent="0.25">
      <c r="A76">
        <f t="shared" si="3"/>
        <v>75</v>
      </c>
      <c r="B76">
        <v>84.289000000000001</v>
      </c>
      <c r="C76">
        <v>7.1999999999999995E-2</v>
      </c>
      <c r="D76">
        <v>0.98</v>
      </c>
      <c r="E76">
        <v>0.55300000000000005</v>
      </c>
      <c r="F76">
        <v>111.801</v>
      </c>
      <c r="G76">
        <v>3.1E-2</v>
      </c>
      <c r="H76">
        <f t="shared" si="4"/>
        <v>0</v>
      </c>
    </row>
    <row r="77" spans="1:8" x14ac:dyDescent="0.25">
      <c r="A77">
        <f t="shared" si="3"/>
        <v>76</v>
      </c>
      <c r="B77">
        <v>90</v>
      </c>
      <c r="C77">
        <v>5.7000000000000002E-2</v>
      </c>
      <c r="D77">
        <v>1.02</v>
      </c>
      <c r="E77">
        <v>0.33300000000000002</v>
      </c>
      <c r="F77">
        <v>110.556</v>
      </c>
      <c r="G77">
        <v>1.9E-2</v>
      </c>
      <c r="H77">
        <f t="shared" si="4"/>
        <v>3.5759999999999934</v>
      </c>
    </row>
    <row r="78" spans="1:8" x14ac:dyDescent="0.25">
      <c r="A78">
        <f t="shared" si="3"/>
        <v>77</v>
      </c>
      <c r="B78">
        <v>90</v>
      </c>
      <c r="C78">
        <v>7.4999999999999997E-2</v>
      </c>
      <c r="D78">
        <v>1.0469999999999999</v>
      </c>
      <c r="E78">
        <v>0.42</v>
      </c>
      <c r="F78">
        <v>100.30500000000001</v>
      </c>
      <c r="G78">
        <v>1.2999999999999999E-2</v>
      </c>
      <c r="H78">
        <f t="shared" si="4"/>
        <v>0</v>
      </c>
    </row>
    <row r="79" spans="1:8" x14ac:dyDescent="0.25">
      <c r="A79">
        <f t="shared" si="3"/>
        <v>78</v>
      </c>
      <c r="B79">
        <v>93.575999999999993</v>
      </c>
      <c r="C79">
        <v>0.109</v>
      </c>
      <c r="D79">
        <v>1.0529999999999999</v>
      </c>
      <c r="E79">
        <v>0.193</v>
      </c>
      <c r="F79">
        <v>100.62</v>
      </c>
      <c r="G79">
        <v>1.2999999999999999E-2</v>
      </c>
      <c r="H79">
        <f t="shared" si="4"/>
        <v>0</v>
      </c>
    </row>
    <row r="80" spans="1:8" x14ac:dyDescent="0.25">
      <c r="A80">
        <f t="shared" si="3"/>
        <v>79</v>
      </c>
      <c r="B80">
        <v>90</v>
      </c>
      <c r="C80">
        <v>6.0999999999999999E-2</v>
      </c>
      <c r="D80">
        <v>1.093</v>
      </c>
      <c r="E80">
        <v>0.2</v>
      </c>
      <c r="F80">
        <v>102.529</v>
      </c>
      <c r="G80">
        <v>1.2999999999999999E-2</v>
      </c>
      <c r="H80">
        <f t="shared" si="4"/>
        <v>8.1299999999999955</v>
      </c>
    </row>
    <row r="81" spans="1:8" x14ac:dyDescent="0.25">
      <c r="A81">
        <f t="shared" si="3"/>
        <v>80</v>
      </c>
      <c r="B81">
        <v>90</v>
      </c>
      <c r="C81">
        <v>0.10299999999999999</v>
      </c>
      <c r="D81">
        <v>1.1870000000000001</v>
      </c>
      <c r="E81">
        <v>0.32700000000000001</v>
      </c>
      <c r="F81">
        <v>104.931</v>
      </c>
      <c r="G81">
        <v>2.5999999999999999E-2</v>
      </c>
      <c r="H81">
        <f t="shared" si="4"/>
        <v>0</v>
      </c>
    </row>
    <row r="82" spans="1:8" x14ac:dyDescent="0.25">
      <c r="A82">
        <f t="shared" si="3"/>
        <v>81</v>
      </c>
      <c r="B82">
        <v>81.87</v>
      </c>
      <c r="C82">
        <v>4.7E-2</v>
      </c>
      <c r="D82">
        <v>1.32</v>
      </c>
      <c r="E82">
        <v>0.59299999999999997</v>
      </c>
      <c r="F82">
        <v>81.87</v>
      </c>
      <c r="G82">
        <v>7.0000000000000001E-3</v>
      </c>
      <c r="H82">
        <f t="shared" si="4"/>
        <v>7.125</v>
      </c>
    </row>
    <row r="83" spans="1:8" x14ac:dyDescent="0.25">
      <c r="A83">
        <f t="shared" si="3"/>
        <v>82</v>
      </c>
      <c r="B83">
        <v>90</v>
      </c>
      <c r="C83">
        <v>7.5999999999999998E-2</v>
      </c>
      <c r="D83">
        <v>1.393</v>
      </c>
      <c r="E83">
        <v>0.56000000000000005</v>
      </c>
      <c r="F83">
        <v>105.255</v>
      </c>
      <c r="G83">
        <v>1.9E-2</v>
      </c>
      <c r="H83">
        <f t="shared" si="4"/>
        <v>0</v>
      </c>
    </row>
    <row r="84" spans="1:8" x14ac:dyDescent="0.25">
      <c r="A84">
        <f t="shared" si="3"/>
        <v>83</v>
      </c>
      <c r="B84">
        <v>82.875</v>
      </c>
      <c r="C84">
        <v>5.7000000000000002E-2</v>
      </c>
      <c r="D84">
        <v>1.4470000000000001</v>
      </c>
      <c r="E84">
        <v>0.53300000000000003</v>
      </c>
      <c r="F84">
        <v>110.556</v>
      </c>
      <c r="G84">
        <v>2.5000000000000001E-2</v>
      </c>
      <c r="H84">
        <f t="shared" si="4"/>
        <v>0</v>
      </c>
    </row>
    <row r="85" spans="1:8" x14ac:dyDescent="0.25">
      <c r="A85">
        <f t="shared" si="3"/>
        <v>84</v>
      </c>
      <c r="B85">
        <v>90</v>
      </c>
      <c r="C85">
        <v>7.1999999999999995E-2</v>
      </c>
      <c r="D85">
        <v>1.48</v>
      </c>
      <c r="E85">
        <v>0.51300000000000001</v>
      </c>
      <c r="F85">
        <v>111.801</v>
      </c>
      <c r="G85">
        <v>2.5000000000000001E-2</v>
      </c>
      <c r="H85">
        <f t="shared" si="4"/>
        <v>0</v>
      </c>
    </row>
    <row r="86" spans="1:8" x14ac:dyDescent="0.25">
      <c r="A86">
        <f t="shared" si="3"/>
        <v>85</v>
      </c>
      <c r="B86">
        <v>90</v>
      </c>
      <c r="C86">
        <v>6.0999999999999999E-2</v>
      </c>
      <c r="D86">
        <v>1.5269999999999999</v>
      </c>
      <c r="E86">
        <v>0.61299999999999999</v>
      </c>
      <c r="F86">
        <v>102.529</v>
      </c>
      <c r="G86">
        <v>1.2999999999999999E-2</v>
      </c>
      <c r="H86">
        <f t="shared" si="4"/>
        <v>11.310000000000002</v>
      </c>
    </row>
    <row r="87" spans="1:8" x14ac:dyDescent="0.25">
      <c r="A87">
        <f t="shared" si="3"/>
        <v>86</v>
      </c>
      <c r="B87">
        <v>90</v>
      </c>
      <c r="C87">
        <v>0.11600000000000001</v>
      </c>
      <c r="D87">
        <v>1.5669999999999999</v>
      </c>
      <c r="E87">
        <v>0.59299999999999997</v>
      </c>
      <c r="F87">
        <v>103.241</v>
      </c>
      <c r="G87">
        <v>2.5999999999999999E-2</v>
      </c>
      <c r="H87">
        <f t="shared" si="4"/>
        <v>11.310000000000002</v>
      </c>
    </row>
    <row r="88" spans="1:8" x14ac:dyDescent="0.25">
      <c r="A88">
        <f t="shared" si="3"/>
        <v>87</v>
      </c>
      <c r="B88">
        <v>101.31</v>
      </c>
      <c r="C88">
        <v>7.8E-2</v>
      </c>
      <c r="D88">
        <v>1.587</v>
      </c>
      <c r="E88">
        <v>0.61299999999999999</v>
      </c>
      <c r="F88">
        <v>120.964</v>
      </c>
      <c r="G88">
        <v>2.3E-2</v>
      </c>
      <c r="H88">
        <f t="shared" si="4"/>
        <v>10.305000000000007</v>
      </c>
    </row>
    <row r="89" spans="1:8" x14ac:dyDescent="0.25">
      <c r="A89">
        <f t="shared" si="3"/>
        <v>88</v>
      </c>
      <c r="B89">
        <v>101.31</v>
      </c>
      <c r="C89">
        <v>6.9000000000000006E-2</v>
      </c>
      <c r="D89">
        <v>1.647</v>
      </c>
      <c r="E89">
        <v>0.74</v>
      </c>
      <c r="F89">
        <v>119.05500000000001</v>
      </c>
      <c r="G89">
        <v>2.5999999999999999E-2</v>
      </c>
      <c r="H89">
        <f t="shared" si="4"/>
        <v>0</v>
      </c>
    </row>
    <row r="90" spans="1:8" x14ac:dyDescent="0.25">
      <c r="A90">
        <f t="shared" si="3"/>
        <v>89</v>
      </c>
      <c r="B90">
        <v>100.30500000000001</v>
      </c>
      <c r="C90">
        <v>8.1000000000000003E-2</v>
      </c>
      <c r="D90">
        <v>1.673</v>
      </c>
      <c r="E90">
        <v>0.72</v>
      </c>
      <c r="F90">
        <v>114.444</v>
      </c>
      <c r="G90">
        <v>1.7999999999999999E-2</v>
      </c>
      <c r="H90">
        <f t="shared" si="4"/>
        <v>2.632000000000005</v>
      </c>
    </row>
    <row r="91" spans="1:8" x14ac:dyDescent="0.25">
      <c r="A91">
        <f t="shared" si="3"/>
        <v>90</v>
      </c>
      <c r="B91">
        <v>90</v>
      </c>
      <c r="C91">
        <v>7.8E-2</v>
      </c>
      <c r="D91">
        <v>1.6930000000000001</v>
      </c>
      <c r="E91">
        <v>0.69299999999999995</v>
      </c>
      <c r="F91">
        <v>109.983</v>
      </c>
      <c r="G91">
        <v>2.5000000000000001E-2</v>
      </c>
      <c r="H91">
        <f t="shared" si="4"/>
        <v>4.7639999999999958</v>
      </c>
    </row>
    <row r="92" spans="1:8" x14ac:dyDescent="0.25">
      <c r="A92">
        <f t="shared" si="3"/>
        <v>91</v>
      </c>
      <c r="B92">
        <v>92.632000000000005</v>
      </c>
      <c r="C92">
        <v>0.105</v>
      </c>
      <c r="D92">
        <v>1.74</v>
      </c>
      <c r="E92">
        <v>0.753</v>
      </c>
      <c r="F92">
        <v>124.69499999999999</v>
      </c>
      <c r="G92">
        <v>3.6999999999999998E-2</v>
      </c>
      <c r="H92">
        <f t="shared" si="4"/>
        <v>0</v>
      </c>
    </row>
    <row r="93" spans="1:8" x14ac:dyDescent="0.25">
      <c r="A93">
        <f t="shared" si="3"/>
        <v>92</v>
      </c>
      <c r="B93">
        <v>94.763999999999996</v>
      </c>
      <c r="C93">
        <v>8.6999999999999994E-2</v>
      </c>
      <c r="D93">
        <v>1.88</v>
      </c>
      <c r="E93">
        <v>0.6</v>
      </c>
      <c r="F93">
        <v>112.62</v>
      </c>
      <c r="G93">
        <v>2.5000000000000001E-2</v>
      </c>
      <c r="H93">
        <f t="shared" si="4"/>
        <v>12.528999999999996</v>
      </c>
    </row>
    <row r="94" spans="1:8" x14ac:dyDescent="0.25">
      <c r="A94">
        <f t="shared" si="3"/>
        <v>93</v>
      </c>
      <c r="B94">
        <v>90</v>
      </c>
      <c r="C94">
        <v>0.10199999999999999</v>
      </c>
      <c r="D94">
        <v>1.94</v>
      </c>
      <c r="E94">
        <v>0.45300000000000001</v>
      </c>
      <c r="F94">
        <v>113.199</v>
      </c>
      <c r="G94">
        <v>3.6999999999999998E-2</v>
      </c>
      <c r="H94">
        <f t="shared" si="4"/>
        <v>0</v>
      </c>
    </row>
    <row r="95" spans="1:8" x14ac:dyDescent="0.25">
      <c r="A95">
        <f t="shared" si="3"/>
        <v>94</v>
      </c>
      <c r="B95">
        <v>77.471000000000004</v>
      </c>
      <c r="C95">
        <v>6.3E-2</v>
      </c>
      <c r="D95">
        <v>1.98</v>
      </c>
      <c r="E95">
        <v>0.40699999999999997</v>
      </c>
      <c r="F95">
        <v>108.435</v>
      </c>
      <c r="G95">
        <v>3.2000000000000001E-2</v>
      </c>
      <c r="H95">
        <f t="shared" si="4"/>
        <v>0</v>
      </c>
    </row>
    <row r="96" spans="1:8" x14ac:dyDescent="0.25">
      <c r="A96">
        <f t="shared" si="3"/>
        <v>95</v>
      </c>
      <c r="B96">
        <v>90</v>
      </c>
      <c r="C96">
        <v>8.4000000000000005E-2</v>
      </c>
      <c r="D96">
        <v>2.02</v>
      </c>
      <c r="E96">
        <v>0.42</v>
      </c>
      <c r="F96">
        <v>118.61</v>
      </c>
      <c r="G96">
        <v>3.5000000000000003E-2</v>
      </c>
      <c r="H96">
        <f t="shared" si="4"/>
        <v>16.698999999999998</v>
      </c>
    </row>
    <row r="97" spans="1:8" x14ac:dyDescent="0.25">
      <c r="A97">
        <f t="shared" si="3"/>
        <v>96</v>
      </c>
      <c r="B97">
        <v>90</v>
      </c>
      <c r="C97">
        <v>9.0999999999999998E-2</v>
      </c>
      <c r="D97">
        <v>2.06</v>
      </c>
      <c r="E97">
        <v>0.3</v>
      </c>
      <c r="F97">
        <v>107.10299999999999</v>
      </c>
      <c r="G97">
        <v>2.5999999999999999E-2</v>
      </c>
      <c r="H97">
        <f t="shared" si="4"/>
        <v>8.7459999999999951</v>
      </c>
    </row>
    <row r="98" spans="1:8" x14ac:dyDescent="0.25">
      <c r="A98">
        <f t="shared" si="3"/>
        <v>97</v>
      </c>
      <c r="B98">
        <v>73.301000000000002</v>
      </c>
      <c r="C98">
        <v>7.0000000000000007E-2</v>
      </c>
      <c r="D98">
        <v>2.1</v>
      </c>
      <c r="E98">
        <v>0.42699999999999999</v>
      </c>
      <c r="F98">
        <v>73.301000000000002</v>
      </c>
      <c r="G98">
        <v>2.5999999999999999E-2</v>
      </c>
      <c r="H98">
        <f t="shared" si="4"/>
        <v>14.036000000000001</v>
      </c>
    </row>
    <row r="99" spans="1:8" x14ac:dyDescent="0.25">
      <c r="A99">
        <f t="shared" si="3"/>
        <v>98</v>
      </c>
      <c r="B99">
        <v>98.745999999999995</v>
      </c>
      <c r="C99">
        <v>9.5000000000000001E-2</v>
      </c>
      <c r="D99">
        <v>2.14</v>
      </c>
      <c r="E99">
        <v>0.307</v>
      </c>
      <c r="F99">
        <v>114.77500000000001</v>
      </c>
      <c r="G99">
        <v>2.4E-2</v>
      </c>
      <c r="H99">
        <f t="shared" si="4"/>
        <v>8.1299999999999955</v>
      </c>
    </row>
    <row r="100" spans="1:8" x14ac:dyDescent="0.25">
      <c r="A100">
        <f t="shared" si="3"/>
        <v>99</v>
      </c>
      <c r="B100">
        <v>75.963999999999999</v>
      </c>
      <c r="C100">
        <v>8.2000000000000003E-2</v>
      </c>
      <c r="D100">
        <v>2.1669999999999998</v>
      </c>
      <c r="E100">
        <v>0.26</v>
      </c>
      <c r="F100">
        <v>75.963999999999999</v>
      </c>
      <c r="G100">
        <v>3.2000000000000001E-2</v>
      </c>
      <c r="H100">
        <f t="shared" si="4"/>
        <v>0</v>
      </c>
    </row>
    <row r="101" spans="1:8" x14ac:dyDescent="0.25">
      <c r="A101">
        <f t="shared" si="3"/>
        <v>100</v>
      </c>
      <c r="B101">
        <v>81.87</v>
      </c>
      <c r="C101">
        <v>9.5000000000000001E-2</v>
      </c>
      <c r="D101">
        <v>2.2269999999999999</v>
      </c>
      <c r="E101">
        <v>0.27300000000000002</v>
      </c>
      <c r="F101">
        <v>102.095</v>
      </c>
      <c r="G101">
        <v>3.3000000000000002E-2</v>
      </c>
      <c r="H101">
        <f t="shared" si="4"/>
        <v>0</v>
      </c>
    </row>
    <row r="102" spans="1:8" x14ac:dyDescent="0.25">
      <c r="A102">
        <f t="shared" si="3"/>
        <v>101</v>
      </c>
      <c r="B102">
        <v>90</v>
      </c>
      <c r="C102">
        <v>0.11</v>
      </c>
      <c r="D102">
        <v>2.2930000000000001</v>
      </c>
      <c r="E102">
        <v>0.1</v>
      </c>
      <c r="F102">
        <v>104.036</v>
      </c>
      <c r="G102">
        <v>2.5999999999999999E-2</v>
      </c>
      <c r="H102">
        <f t="shared" si="4"/>
        <v>0</v>
      </c>
    </row>
    <row r="103" spans="1:8" x14ac:dyDescent="0.25">
      <c r="A103">
        <f t="shared" si="3"/>
        <v>102</v>
      </c>
      <c r="B103">
        <v>90</v>
      </c>
      <c r="C103">
        <v>9.5000000000000001E-2</v>
      </c>
      <c r="D103">
        <v>2.3330000000000002</v>
      </c>
      <c r="E103">
        <v>0.1</v>
      </c>
      <c r="F103">
        <v>102.095</v>
      </c>
      <c r="G103">
        <v>0.02</v>
      </c>
      <c r="H103">
        <f t="shared" si="4"/>
        <v>4.0859999999999985</v>
      </c>
    </row>
    <row r="104" spans="1:8" x14ac:dyDescent="0.25">
      <c r="A104">
        <f t="shared" si="3"/>
        <v>103</v>
      </c>
      <c r="B104">
        <v>90</v>
      </c>
      <c r="C104">
        <v>0.10299999999999999</v>
      </c>
      <c r="D104">
        <v>2.36</v>
      </c>
      <c r="E104">
        <v>0.187</v>
      </c>
      <c r="F104">
        <v>104.931</v>
      </c>
      <c r="G104">
        <v>2.5999999999999999E-2</v>
      </c>
      <c r="H104">
        <f t="shared" si="4"/>
        <v>4.7639999999999958</v>
      </c>
    </row>
    <row r="105" spans="1:8" x14ac:dyDescent="0.25">
      <c r="A105">
        <f t="shared" si="3"/>
        <v>104</v>
      </c>
      <c r="B105">
        <v>94.085999999999999</v>
      </c>
      <c r="C105">
        <v>9.9000000000000005E-2</v>
      </c>
      <c r="D105">
        <v>2.3929999999999998</v>
      </c>
      <c r="E105">
        <v>0.21299999999999999</v>
      </c>
      <c r="F105">
        <v>109.654</v>
      </c>
      <c r="G105">
        <v>2.5000000000000001E-2</v>
      </c>
      <c r="H105">
        <f t="shared" si="4"/>
        <v>6.3400000000000034</v>
      </c>
    </row>
    <row r="106" spans="1:8" x14ac:dyDescent="0.25">
      <c r="A106">
        <f t="shared" si="3"/>
        <v>105</v>
      </c>
      <c r="B106">
        <v>85.236000000000004</v>
      </c>
      <c r="C106">
        <v>8.2000000000000003E-2</v>
      </c>
      <c r="D106">
        <v>2.42</v>
      </c>
      <c r="E106">
        <v>0.113</v>
      </c>
      <c r="F106">
        <v>104.036</v>
      </c>
      <c r="G106">
        <v>2.5999999999999999E-2</v>
      </c>
      <c r="H106">
        <f t="shared" si="4"/>
        <v>18.435000000000002</v>
      </c>
    </row>
    <row r="107" spans="1:8" x14ac:dyDescent="0.25">
      <c r="A107">
        <f t="shared" si="3"/>
        <v>106</v>
      </c>
      <c r="B107">
        <v>83.66</v>
      </c>
      <c r="C107">
        <v>6.0999999999999999E-2</v>
      </c>
      <c r="D107">
        <v>2.4870000000000001</v>
      </c>
      <c r="E107">
        <v>0.187</v>
      </c>
      <c r="F107">
        <v>102.529</v>
      </c>
      <c r="G107">
        <v>0.02</v>
      </c>
      <c r="H107">
        <f t="shared" si="4"/>
        <v>11.310000000000002</v>
      </c>
    </row>
    <row r="108" spans="1:8" x14ac:dyDescent="0.25">
      <c r="A108">
        <f t="shared" si="3"/>
        <v>107</v>
      </c>
      <c r="B108">
        <v>71.564999999999998</v>
      </c>
      <c r="C108">
        <v>6.3E-2</v>
      </c>
      <c r="D108">
        <v>2.5</v>
      </c>
      <c r="E108">
        <v>0.27300000000000002</v>
      </c>
      <c r="F108">
        <v>71.564999999999998</v>
      </c>
      <c r="G108">
        <v>2.5000000000000001E-2</v>
      </c>
      <c r="H108">
        <f t="shared" si="4"/>
        <v>4.7639999999999958</v>
      </c>
    </row>
    <row r="109" spans="1:8" x14ac:dyDescent="0.25">
      <c r="A109">
        <f t="shared" si="3"/>
        <v>108</v>
      </c>
      <c r="B109">
        <v>78.69</v>
      </c>
      <c r="C109">
        <v>6.8000000000000005E-2</v>
      </c>
      <c r="D109">
        <v>2.54</v>
      </c>
      <c r="E109">
        <v>0.307</v>
      </c>
      <c r="F109">
        <v>78.69</v>
      </c>
      <c r="G109">
        <v>0.02</v>
      </c>
      <c r="H109">
        <f t="shared" si="4"/>
        <v>18.435000000000002</v>
      </c>
    </row>
    <row r="110" spans="1:8" x14ac:dyDescent="0.25">
      <c r="A110">
        <f t="shared" si="3"/>
        <v>109</v>
      </c>
      <c r="B110">
        <v>94.763999999999996</v>
      </c>
      <c r="C110">
        <v>8.4000000000000005E-2</v>
      </c>
      <c r="D110">
        <v>2.593</v>
      </c>
      <c r="E110">
        <v>0.22</v>
      </c>
      <c r="F110">
        <v>108.435</v>
      </c>
      <c r="G110">
        <v>1.9E-2</v>
      </c>
      <c r="H110">
        <f t="shared" si="4"/>
        <v>8.1299999999999955</v>
      </c>
    </row>
    <row r="111" spans="1:8" x14ac:dyDescent="0.25">
      <c r="A111">
        <f t="shared" si="3"/>
        <v>110</v>
      </c>
      <c r="B111">
        <v>71.564999999999998</v>
      </c>
      <c r="C111">
        <v>6.3E-2</v>
      </c>
      <c r="D111">
        <v>2.613</v>
      </c>
      <c r="E111">
        <v>0.28000000000000003</v>
      </c>
      <c r="F111">
        <v>71.564999999999998</v>
      </c>
      <c r="G111">
        <v>2.5000000000000001E-2</v>
      </c>
      <c r="H111">
        <f t="shared" si="4"/>
        <v>8.1299999999999955</v>
      </c>
    </row>
    <row r="112" spans="1:8" x14ac:dyDescent="0.25">
      <c r="A112">
        <f t="shared" si="3"/>
        <v>111</v>
      </c>
      <c r="B112">
        <v>98.13</v>
      </c>
      <c r="C112">
        <v>9.9000000000000005E-2</v>
      </c>
      <c r="D112">
        <v>2.6669999999999998</v>
      </c>
      <c r="E112">
        <v>0.17299999999999999</v>
      </c>
      <c r="F112">
        <v>109.654</v>
      </c>
      <c r="G112">
        <v>1.9E-2</v>
      </c>
      <c r="H112">
        <f t="shared" si="4"/>
        <v>14.036000000000001</v>
      </c>
    </row>
    <row r="113" spans="1:8" x14ac:dyDescent="0.25">
      <c r="A113">
        <f t="shared" si="3"/>
        <v>112</v>
      </c>
      <c r="B113">
        <v>81.87</v>
      </c>
      <c r="C113">
        <v>0.14099999999999999</v>
      </c>
      <c r="D113">
        <v>2.7069999999999999</v>
      </c>
      <c r="E113">
        <v>0.49299999999999999</v>
      </c>
      <c r="F113">
        <v>81.87</v>
      </c>
      <c r="G113">
        <v>2.5999999999999999E-2</v>
      </c>
      <c r="H113">
        <f t="shared" si="4"/>
        <v>0</v>
      </c>
    </row>
    <row r="114" spans="1:8" x14ac:dyDescent="0.25">
      <c r="A114">
        <f t="shared" si="3"/>
        <v>113</v>
      </c>
      <c r="B114">
        <v>104.036</v>
      </c>
      <c r="C114">
        <v>9.0999999999999998E-2</v>
      </c>
      <c r="D114">
        <v>2.72</v>
      </c>
      <c r="E114">
        <v>0.56699999999999995</v>
      </c>
      <c r="F114">
        <v>107.10299999999999</v>
      </c>
      <c r="G114">
        <v>2.4E-2</v>
      </c>
      <c r="H114">
        <f t="shared" si="4"/>
        <v>0</v>
      </c>
    </row>
    <row r="115" spans="1:8" x14ac:dyDescent="0.25">
      <c r="A115">
        <f t="shared" si="3"/>
        <v>114</v>
      </c>
      <c r="B115">
        <v>90</v>
      </c>
      <c r="C115">
        <v>8.4000000000000005E-2</v>
      </c>
      <c r="D115">
        <v>2.76</v>
      </c>
      <c r="E115">
        <v>0.50700000000000001</v>
      </c>
      <c r="F115">
        <v>108.435</v>
      </c>
      <c r="G115">
        <v>2.5000000000000001E-2</v>
      </c>
      <c r="H115">
        <f t="shared" si="4"/>
        <v>5.1940000000000026</v>
      </c>
    </row>
    <row r="116" spans="1:8" x14ac:dyDescent="0.25">
      <c r="A116">
        <f t="shared" si="3"/>
        <v>115</v>
      </c>
      <c r="B116">
        <v>90</v>
      </c>
      <c r="C116">
        <v>0.10100000000000001</v>
      </c>
      <c r="D116">
        <v>2.7930000000000001</v>
      </c>
      <c r="E116">
        <v>0.36</v>
      </c>
      <c r="F116">
        <v>97.594999999999999</v>
      </c>
      <c r="G116">
        <v>1.2999999999999999E-2</v>
      </c>
      <c r="H116">
        <f t="shared" si="4"/>
        <v>2.8619999999999948</v>
      </c>
    </row>
    <row r="117" spans="1:8" x14ac:dyDescent="0.25">
      <c r="A117">
        <f t="shared" si="3"/>
        <v>116</v>
      </c>
      <c r="B117">
        <v>84.805999999999997</v>
      </c>
      <c r="C117">
        <v>7.5999999999999998E-2</v>
      </c>
      <c r="D117">
        <v>2.84</v>
      </c>
      <c r="E117">
        <v>0.74</v>
      </c>
      <c r="F117">
        <v>105.255</v>
      </c>
      <c r="G117">
        <v>2.5999999999999999E-2</v>
      </c>
      <c r="H117">
        <f t="shared" si="4"/>
        <v>0</v>
      </c>
    </row>
    <row r="118" spans="1:8" x14ac:dyDescent="0.25">
      <c r="A118">
        <f t="shared" si="3"/>
        <v>117</v>
      </c>
      <c r="B118">
        <v>92.861999999999995</v>
      </c>
      <c r="C118">
        <v>0.13900000000000001</v>
      </c>
      <c r="D118">
        <v>2.92</v>
      </c>
      <c r="E118">
        <v>0.59299999999999997</v>
      </c>
      <c r="F118">
        <v>106.699</v>
      </c>
      <c r="G118">
        <v>3.2000000000000001E-2</v>
      </c>
      <c r="H118">
        <f t="shared" si="4"/>
        <v>4.0859999999999985</v>
      </c>
    </row>
    <row r="119" spans="1:8" x14ac:dyDescent="0.25">
      <c r="A119">
        <f t="shared" si="3"/>
        <v>118</v>
      </c>
      <c r="B119">
        <v>90</v>
      </c>
      <c r="C119">
        <v>7.1999999999999995E-2</v>
      </c>
      <c r="D119">
        <v>2.9329999999999998</v>
      </c>
      <c r="E119">
        <v>1.133</v>
      </c>
      <c r="F119">
        <v>111.801</v>
      </c>
      <c r="G119">
        <v>2.5000000000000001E-2</v>
      </c>
      <c r="H119">
        <f t="shared" si="4"/>
        <v>8.1299999999999955</v>
      </c>
    </row>
    <row r="120" spans="1:8" x14ac:dyDescent="0.25">
      <c r="A120">
        <f t="shared" si="3"/>
        <v>119</v>
      </c>
      <c r="B120">
        <v>85.914000000000001</v>
      </c>
      <c r="C120">
        <v>9.4E-2</v>
      </c>
      <c r="D120">
        <v>2.98</v>
      </c>
      <c r="E120">
        <v>1.133</v>
      </c>
      <c r="F120">
        <v>98.13</v>
      </c>
      <c r="G120">
        <v>0.02</v>
      </c>
      <c r="H120">
        <f t="shared" si="4"/>
        <v>8.1299999999999955</v>
      </c>
    </row>
    <row r="121" spans="1:8" x14ac:dyDescent="0.25">
      <c r="A121">
        <f t="shared" si="3"/>
        <v>120</v>
      </c>
      <c r="B121">
        <v>81.87</v>
      </c>
      <c r="C121">
        <v>0.104</v>
      </c>
      <c r="D121">
        <v>3.133</v>
      </c>
      <c r="E121">
        <v>0.96699999999999997</v>
      </c>
      <c r="F121">
        <v>116.565</v>
      </c>
      <c r="G121">
        <v>4.4999999999999998E-2</v>
      </c>
      <c r="H121">
        <f t="shared" si="4"/>
        <v>0</v>
      </c>
    </row>
    <row r="122" spans="1:8" x14ac:dyDescent="0.25">
      <c r="A122">
        <f t="shared" si="3"/>
        <v>121</v>
      </c>
      <c r="B122">
        <v>81.87</v>
      </c>
      <c r="C122">
        <v>0.14099999999999999</v>
      </c>
      <c r="D122">
        <v>3.28</v>
      </c>
      <c r="E122">
        <v>1.073</v>
      </c>
      <c r="F122">
        <v>81.87</v>
      </c>
      <c r="G122">
        <v>2.5999999999999999E-2</v>
      </c>
      <c r="H122">
        <f t="shared" si="4"/>
        <v>90</v>
      </c>
    </row>
    <row r="123" spans="1:8" x14ac:dyDescent="0.25">
      <c r="A123">
        <f t="shared" si="3"/>
        <v>122</v>
      </c>
      <c r="B123">
        <v>90</v>
      </c>
      <c r="C123">
        <v>7.0000000000000007E-2</v>
      </c>
      <c r="D123">
        <v>3.3530000000000002</v>
      </c>
      <c r="E123">
        <v>0.83299999999999996</v>
      </c>
      <c r="F123">
        <v>106.699</v>
      </c>
      <c r="G123">
        <v>1.9E-2</v>
      </c>
      <c r="H123">
        <f t="shared" si="4"/>
        <v>90</v>
      </c>
    </row>
  </sheetData>
  <autoFilter ref="H1:H123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copper foil collectors</vt:lpstr>
      <vt:lpstr>microfluidic device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2020-12-25T05:47:46Z</dcterms:created>
  <dcterms:modified xsi:type="dcterms:W3CDTF">2021-07-16T01:43:42Z</dcterms:modified>
</cp:coreProperties>
</file>